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Lukovkin\Desktop\Обслуживание столового оборудования\"/>
    </mc:Choice>
  </mc:AlternateContent>
  <bookViews>
    <workbookView xWindow="0" yWindow="0" windowWidth="28800" windowHeight="12300"/>
  </bookViews>
  <sheets>
    <sheet name="НМЦК" sheetId="1" r:id="rId1"/>
  </sheets>
  <definedNames>
    <definedName name="_xlnm._FilterDatabase" localSheetId="0" hidden="1">НМЦК!$A$8:$S$162</definedName>
    <definedName name="_xlnm.Print_Area" localSheetId="0">НМЦК!$A$1:$T$165</definedName>
  </definedNames>
  <calcPr calcId="162913"/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O40" i="1"/>
  <c r="O104" i="1"/>
  <c r="L13" i="1"/>
  <c r="O13" i="1" s="1"/>
  <c r="L14" i="1"/>
  <c r="O14" i="1" s="1"/>
  <c r="L15" i="1"/>
  <c r="O15" i="1" s="1"/>
  <c r="L16" i="1"/>
  <c r="O16" i="1" s="1"/>
  <c r="L17" i="1"/>
  <c r="O17" i="1" s="1"/>
  <c r="L18" i="1"/>
  <c r="O18" i="1" s="1"/>
  <c r="L19" i="1"/>
  <c r="O19" i="1" s="1"/>
  <c r="L20" i="1"/>
  <c r="O20" i="1" s="1"/>
  <c r="L21" i="1"/>
  <c r="O21" i="1" s="1"/>
  <c r="L22" i="1"/>
  <c r="O22" i="1" s="1"/>
  <c r="L23" i="1"/>
  <c r="O23" i="1" s="1"/>
  <c r="L24" i="1"/>
  <c r="O24" i="1" s="1"/>
  <c r="L25" i="1"/>
  <c r="O25" i="1" s="1"/>
  <c r="L26" i="1"/>
  <c r="O26" i="1" s="1"/>
  <c r="L27" i="1"/>
  <c r="O27" i="1" s="1"/>
  <c r="L28" i="1"/>
  <c r="O28" i="1" s="1"/>
  <c r="L29" i="1"/>
  <c r="O29" i="1" s="1"/>
  <c r="L30" i="1"/>
  <c r="O30" i="1" s="1"/>
  <c r="L31" i="1"/>
  <c r="O31" i="1" s="1"/>
  <c r="L32" i="1"/>
  <c r="O32" i="1" s="1"/>
  <c r="L33" i="1"/>
  <c r="O33" i="1" s="1"/>
  <c r="L34" i="1"/>
  <c r="O34" i="1" s="1"/>
  <c r="L35" i="1"/>
  <c r="O35" i="1" s="1"/>
  <c r="L36" i="1"/>
  <c r="O36" i="1" s="1"/>
  <c r="L37" i="1"/>
  <c r="O37" i="1" s="1"/>
  <c r="L38" i="1"/>
  <c r="O38" i="1" s="1"/>
  <c r="L39" i="1"/>
  <c r="O39" i="1" s="1"/>
  <c r="L40" i="1"/>
  <c r="L41" i="1"/>
  <c r="O41" i="1" s="1"/>
  <c r="L42" i="1"/>
  <c r="O42" i="1" s="1"/>
  <c r="L43" i="1"/>
  <c r="O43" i="1" s="1"/>
  <c r="L44" i="1"/>
  <c r="O44" i="1" s="1"/>
  <c r="L45" i="1"/>
  <c r="O45" i="1" s="1"/>
  <c r="L46" i="1"/>
  <c r="O46" i="1" s="1"/>
  <c r="L47" i="1"/>
  <c r="O47" i="1" s="1"/>
  <c r="L48" i="1"/>
  <c r="O48" i="1" s="1"/>
  <c r="L49" i="1"/>
  <c r="O49" i="1" s="1"/>
  <c r="L50" i="1"/>
  <c r="O50" i="1" s="1"/>
  <c r="L51" i="1"/>
  <c r="O51" i="1" s="1"/>
  <c r="L52" i="1"/>
  <c r="O52" i="1" s="1"/>
  <c r="L53" i="1"/>
  <c r="O53" i="1" s="1"/>
  <c r="L54" i="1"/>
  <c r="O54" i="1" s="1"/>
  <c r="L55" i="1"/>
  <c r="O55" i="1" s="1"/>
  <c r="L56" i="1"/>
  <c r="O56" i="1" s="1"/>
  <c r="L57" i="1"/>
  <c r="O57" i="1" s="1"/>
  <c r="L58" i="1"/>
  <c r="O58" i="1" s="1"/>
  <c r="L59" i="1"/>
  <c r="O59" i="1" s="1"/>
  <c r="L60" i="1"/>
  <c r="O60" i="1" s="1"/>
  <c r="L61" i="1"/>
  <c r="O61" i="1" s="1"/>
  <c r="L62" i="1"/>
  <c r="O62" i="1" s="1"/>
  <c r="L63" i="1"/>
  <c r="O63" i="1" s="1"/>
  <c r="L64" i="1"/>
  <c r="O64" i="1" s="1"/>
  <c r="L65" i="1"/>
  <c r="O65" i="1" s="1"/>
  <c r="L66" i="1"/>
  <c r="O66" i="1" s="1"/>
  <c r="L67" i="1"/>
  <c r="O67" i="1" s="1"/>
  <c r="L68" i="1"/>
  <c r="O68" i="1" s="1"/>
  <c r="L69" i="1"/>
  <c r="O69" i="1" s="1"/>
  <c r="L70" i="1"/>
  <c r="O70" i="1" s="1"/>
  <c r="L71" i="1"/>
  <c r="O71" i="1" s="1"/>
  <c r="L72" i="1"/>
  <c r="O72" i="1" s="1"/>
  <c r="L73" i="1"/>
  <c r="O73" i="1" s="1"/>
  <c r="L74" i="1"/>
  <c r="O74" i="1" s="1"/>
  <c r="L75" i="1"/>
  <c r="O75" i="1" s="1"/>
  <c r="L76" i="1"/>
  <c r="O76" i="1" s="1"/>
  <c r="L77" i="1"/>
  <c r="O77" i="1" s="1"/>
  <c r="L78" i="1"/>
  <c r="O78" i="1" s="1"/>
  <c r="L79" i="1"/>
  <c r="O79" i="1" s="1"/>
  <c r="L80" i="1"/>
  <c r="O80" i="1" s="1"/>
  <c r="L81" i="1"/>
  <c r="O81" i="1" s="1"/>
  <c r="L82" i="1"/>
  <c r="O82" i="1" s="1"/>
  <c r="L83" i="1"/>
  <c r="O83" i="1" s="1"/>
  <c r="L84" i="1"/>
  <c r="O84" i="1" s="1"/>
  <c r="L85" i="1"/>
  <c r="O85" i="1" s="1"/>
  <c r="L86" i="1"/>
  <c r="O86" i="1" s="1"/>
  <c r="L87" i="1"/>
  <c r="O87" i="1" s="1"/>
  <c r="L88" i="1"/>
  <c r="O88" i="1" s="1"/>
  <c r="L89" i="1"/>
  <c r="O89" i="1" s="1"/>
  <c r="L90" i="1"/>
  <c r="O90" i="1" s="1"/>
  <c r="L91" i="1"/>
  <c r="O91" i="1" s="1"/>
  <c r="L92" i="1"/>
  <c r="O92" i="1" s="1"/>
  <c r="L93" i="1"/>
  <c r="O93" i="1" s="1"/>
  <c r="L94" i="1"/>
  <c r="O94" i="1" s="1"/>
  <c r="L95" i="1"/>
  <c r="O95" i="1" s="1"/>
  <c r="L96" i="1"/>
  <c r="O96" i="1" s="1"/>
  <c r="L97" i="1"/>
  <c r="O97" i="1" s="1"/>
  <c r="L98" i="1"/>
  <c r="O98" i="1" s="1"/>
  <c r="L99" i="1"/>
  <c r="O99" i="1" s="1"/>
  <c r="L100" i="1"/>
  <c r="O100" i="1" s="1"/>
  <c r="L101" i="1"/>
  <c r="O101" i="1" s="1"/>
  <c r="L102" i="1"/>
  <c r="O102" i="1" s="1"/>
  <c r="L103" i="1"/>
  <c r="O103" i="1" s="1"/>
  <c r="L104" i="1"/>
  <c r="L105" i="1"/>
  <c r="O105" i="1" s="1"/>
  <c r="L106" i="1"/>
  <c r="O106" i="1" s="1"/>
  <c r="L107" i="1"/>
  <c r="O107" i="1" s="1"/>
  <c r="L108" i="1"/>
  <c r="O108" i="1" s="1"/>
  <c r="L109" i="1"/>
  <c r="O109" i="1" s="1"/>
  <c r="L110" i="1"/>
  <c r="O110" i="1" s="1"/>
  <c r="L111" i="1"/>
  <c r="O111" i="1" s="1"/>
  <c r="L112" i="1"/>
  <c r="O112" i="1" s="1"/>
  <c r="L113" i="1"/>
  <c r="O113" i="1" s="1"/>
  <c r="L114" i="1"/>
  <c r="O114" i="1" s="1"/>
  <c r="L115" i="1"/>
  <c r="O115" i="1" s="1"/>
  <c r="L116" i="1"/>
  <c r="O116" i="1" s="1"/>
  <c r="L117" i="1"/>
  <c r="O117" i="1" s="1"/>
  <c r="L118" i="1"/>
  <c r="O118" i="1" s="1"/>
  <c r="L119" i="1"/>
  <c r="O119" i="1" s="1"/>
  <c r="L120" i="1"/>
  <c r="O120" i="1" s="1"/>
  <c r="L121" i="1"/>
  <c r="O121" i="1" s="1"/>
  <c r="L122" i="1"/>
  <c r="O122" i="1" s="1"/>
  <c r="L123" i="1"/>
  <c r="O123" i="1" s="1"/>
  <c r="L124" i="1"/>
  <c r="O124" i="1" s="1"/>
  <c r="L125" i="1"/>
  <c r="O125" i="1" s="1"/>
  <c r="L126" i="1"/>
  <c r="O126" i="1" s="1"/>
  <c r="L127" i="1"/>
  <c r="O127" i="1" s="1"/>
  <c r="L128" i="1"/>
  <c r="O128" i="1" s="1"/>
  <c r="L129" i="1"/>
  <c r="O129" i="1" s="1"/>
  <c r="L130" i="1"/>
  <c r="O130" i="1" s="1"/>
  <c r="L131" i="1"/>
  <c r="O131" i="1" s="1"/>
  <c r="L132" i="1"/>
  <c r="O132" i="1" s="1"/>
  <c r="L133" i="1"/>
  <c r="O133" i="1" s="1"/>
  <c r="L134" i="1"/>
  <c r="O134" i="1" s="1"/>
  <c r="L135" i="1"/>
  <c r="O135" i="1" s="1"/>
  <c r="L136" i="1"/>
  <c r="O136" i="1" s="1"/>
  <c r="L137" i="1"/>
  <c r="O137" i="1" s="1"/>
  <c r="L138" i="1"/>
  <c r="O138" i="1" s="1"/>
  <c r="L139" i="1"/>
  <c r="O139" i="1" s="1"/>
  <c r="L140" i="1"/>
  <c r="O140" i="1" s="1"/>
  <c r="L141" i="1"/>
  <c r="O141" i="1" s="1"/>
  <c r="L142" i="1"/>
  <c r="O142" i="1" s="1"/>
  <c r="L143" i="1"/>
  <c r="O143" i="1" s="1"/>
  <c r="L144" i="1"/>
  <c r="O144" i="1" s="1"/>
  <c r="L145" i="1"/>
  <c r="O145" i="1" s="1"/>
  <c r="L146" i="1"/>
  <c r="O146" i="1" s="1"/>
  <c r="L147" i="1"/>
  <c r="O147" i="1" s="1"/>
  <c r="L148" i="1"/>
  <c r="O148" i="1" s="1"/>
  <c r="L149" i="1"/>
  <c r="O149" i="1" s="1"/>
  <c r="L150" i="1"/>
  <c r="O150" i="1" s="1"/>
  <c r="L151" i="1"/>
  <c r="O151" i="1" s="1"/>
  <c r="L152" i="1"/>
  <c r="O152" i="1" s="1"/>
  <c r="L153" i="1"/>
  <c r="O153" i="1" s="1"/>
  <c r="L154" i="1"/>
  <c r="O154" i="1" s="1"/>
  <c r="L155" i="1"/>
  <c r="O155" i="1" s="1"/>
  <c r="L156" i="1"/>
  <c r="O156" i="1" s="1"/>
  <c r="L157" i="1"/>
  <c r="O157" i="1" s="1"/>
  <c r="L158" i="1"/>
  <c r="O158" i="1" s="1"/>
  <c r="L159" i="1"/>
  <c r="O159" i="1" s="1"/>
  <c r="L160" i="1"/>
  <c r="O160" i="1" s="1"/>
  <c r="L161" i="1"/>
  <c r="O161" i="1" s="1"/>
  <c r="Q82" i="1" l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Q18" i="1"/>
  <c r="Q14" i="1"/>
  <c r="Q160" i="1"/>
  <c r="Q156" i="1"/>
  <c r="Q148" i="1"/>
  <c r="Q140" i="1"/>
  <c r="Q136" i="1"/>
  <c r="Q132" i="1"/>
  <c r="Q128" i="1"/>
  <c r="Q124" i="1"/>
  <c r="Q120" i="1"/>
  <c r="Q116" i="1"/>
  <c r="Q112" i="1"/>
  <c r="Q108" i="1"/>
  <c r="Q104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6" i="1"/>
  <c r="Q152" i="1"/>
  <c r="Q158" i="1"/>
  <c r="Q154" i="1"/>
  <c r="Q150" i="1"/>
  <c r="Q146" i="1"/>
  <c r="Q142" i="1"/>
  <c r="Q138" i="1"/>
  <c r="Q134" i="1"/>
  <c r="Q130" i="1"/>
  <c r="Q126" i="1"/>
  <c r="Q122" i="1"/>
  <c r="Q118" i="1"/>
  <c r="Q114" i="1"/>
  <c r="Q110" i="1"/>
  <c r="Q106" i="1"/>
  <c r="Q102" i="1"/>
  <c r="Q98" i="1"/>
  <c r="Q94" i="1"/>
  <c r="Q90" i="1"/>
  <c r="Q86" i="1"/>
  <c r="Q144" i="1"/>
  <c r="Q161" i="1"/>
  <c r="Q157" i="1"/>
  <c r="Q153" i="1"/>
  <c r="Q149" i="1"/>
  <c r="Q145" i="1"/>
  <c r="Q141" i="1"/>
  <c r="Q137" i="1"/>
  <c r="Q133" i="1"/>
  <c r="Q129" i="1"/>
  <c r="Q125" i="1"/>
  <c r="Q121" i="1"/>
  <c r="Q117" i="1"/>
  <c r="Q113" i="1"/>
  <c r="Q109" i="1"/>
  <c r="Q105" i="1"/>
  <c r="Q101" i="1"/>
  <c r="Q97" i="1"/>
  <c r="Q93" i="1"/>
  <c r="Q89" i="1"/>
  <c r="Q85" i="1"/>
  <c r="Q81" i="1"/>
  <c r="Q77" i="1"/>
  <c r="Q73" i="1"/>
  <c r="Q69" i="1"/>
  <c r="Q65" i="1"/>
  <c r="Q61" i="1"/>
  <c r="Q57" i="1"/>
  <c r="Q53" i="1"/>
  <c r="Q49" i="1"/>
  <c r="Q45" i="1"/>
  <c r="Q41" i="1"/>
  <c r="Q37" i="1"/>
  <c r="Q33" i="1"/>
  <c r="Q29" i="1"/>
  <c r="Q25" i="1"/>
  <c r="Q21" i="1"/>
  <c r="Q17" i="1"/>
  <c r="Q13" i="1"/>
  <c r="Q159" i="1"/>
  <c r="Q155" i="1"/>
  <c r="Q151" i="1"/>
  <c r="Q147" i="1"/>
  <c r="Q143" i="1"/>
  <c r="Q139" i="1"/>
  <c r="Q135" i="1"/>
  <c r="Q131" i="1"/>
  <c r="Q127" i="1"/>
  <c r="Q123" i="1"/>
  <c r="Q119" i="1"/>
  <c r="Q115" i="1"/>
  <c r="Q111" i="1"/>
  <c r="Q107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5" i="1"/>
  <c r="S16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L12" i="1" l="1"/>
  <c r="O12" i="1" l="1"/>
  <c r="P12" i="1"/>
  <c r="S12" i="1"/>
  <c r="Q12" i="1" l="1"/>
  <c r="R162" i="1"/>
  <c r="L11" i="1" l="1"/>
  <c r="O11" i="1" s="1"/>
  <c r="P11" i="1"/>
  <c r="S11" i="1"/>
  <c r="S163" i="1" l="1"/>
  <c r="Q11" i="1"/>
</calcChain>
</file>

<file path=xl/sharedStrings.xml><?xml version="1.0" encoding="utf-8"?>
<sst xmlns="http://schemas.openxmlformats.org/spreadsheetml/2006/main" count="1087" uniqueCount="137">
  <si>
    <t xml:space="preserve">Расчет начальной (максимальной) цены договора (контракта) </t>
  </si>
  <si>
    <t xml:space="preserve">2. Метод определения начальной (максимальной) договора (контракта): Метод сопоставимых рыночных цен (анализа рынка). 
</t>
  </si>
  <si>
    <t>№ п/п</t>
  </si>
  <si>
    <t>Наименование товара (работы, услуги)</t>
  </si>
  <si>
    <t>Номер источника ценовой информации (ИЦИ №i) и цена единицы товара, работы, услуги, представленная i-тым ИЦИ (Цi), руб.</t>
  </si>
  <si>
    <t xml:space="preserve">v - кол-во (объем) закупаемого товара (работы, услуги), ед. месяц, шт. </t>
  </si>
  <si>
    <t>n - кол-во значений, используемых в расчете</t>
  </si>
  <si>
    <t>Определение однородности совокупности значений выявленных цен</t>
  </si>
  <si>
    <t>НМЦД (минимальная из предложенных цен ) руб</t>
  </si>
  <si>
    <t xml:space="preserve">               НМЦД ( руб</t>
  </si>
  <si>
    <t>ОКПД 2</t>
  </si>
  <si>
    <t>Описание</t>
  </si>
  <si>
    <t>ценовой источник 1 (указать реквизиты)</t>
  </si>
  <si>
    <t>ценовой источник 2 (указать реквизиты)</t>
  </si>
  <si>
    <t>ценовой источник 3 (указать реквизиты)</t>
  </si>
  <si>
    <t>НМЦД(К) из реестра цен товаров, работ и услуг для нужд С-Петербурга</t>
  </si>
  <si>
    <t xml:space="preserve">Предельная цена в Перечне отдельных видов товаров, работ, услуг, в отношении которых определяются требования к их потребительским свойствам (в том числе характеристикам качества) и иным характеристикам (в том числе предельные цены товаров, работ, услуг) </t>
  </si>
  <si>
    <t>Код ККН</t>
  </si>
  <si>
    <t>&lt;ц&gt; - средн. арифм. величина цены единицы прод-ции, руб.</t>
  </si>
  <si>
    <t>Среднее квадратичное отклонение</t>
  </si>
  <si>
    <r>
      <t xml:space="preserve">V - коэф-нт вариации </t>
    </r>
    <r>
      <rPr>
        <i/>
        <sz val="12"/>
        <rFont val="Times New Roman"/>
        <family val="1"/>
        <charset val="204"/>
      </rPr>
      <t>(не должен превышать 33%)</t>
    </r>
  </si>
  <si>
    <t xml:space="preserve">отсутствует </t>
  </si>
  <si>
    <t xml:space="preserve">Начальная (максимальная) цена договораа </t>
  </si>
  <si>
    <t>12=6+7+8</t>
  </si>
  <si>
    <t xml:space="preserve">14= кол-во ответов </t>
  </si>
  <si>
    <t>15=        /8</t>
  </si>
  <si>
    <t>19=13*18</t>
  </si>
  <si>
    <t>отсутствует</t>
  </si>
  <si>
    <t>Итого:</t>
  </si>
  <si>
    <t>Цена за прошедшие периоды</t>
  </si>
  <si>
    <t>не закупалось</t>
  </si>
  <si>
    <t>Начальник хозяйственного отдела_______________________________М.А. Луковкин</t>
  </si>
  <si>
    <t>Обслуживание холодильного прилавка</t>
  </si>
  <si>
    <t>Обслуживание мармита вторых блюд</t>
  </si>
  <si>
    <t>Обслуживание мармита первых блюд</t>
  </si>
  <si>
    <t>Обслуживание пищеварочного котла</t>
  </si>
  <si>
    <t>Обслуживание пароконвектомата</t>
  </si>
  <si>
    <t xml:space="preserve">Обслуживание плиты </t>
  </si>
  <si>
    <t>Обслуживание элнектрческой сковороды</t>
  </si>
  <si>
    <t>Обслуживание посудомоечной машины</t>
  </si>
  <si>
    <t>Обслуживание картофелеочистительной кухонной машины</t>
  </si>
  <si>
    <t xml:space="preserve">Обслуживание машина для переработки овощей </t>
  </si>
  <si>
    <t>Обслуживание мясорубки</t>
  </si>
  <si>
    <t>Обслуживание спирального тестомеса</t>
  </si>
  <si>
    <t>Обслуживание пекарской печи</t>
  </si>
  <si>
    <t>Обслуживание морозильного шкафа</t>
  </si>
  <si>
    <t>Обслуживание холодильного шкафа</t>
  </si>
  <si>
    <t>Обслуживание слайсера</t>
  </si>
  <si>
    <t xml:space="preserve">Обслуживание миксера </t>
  </si>
  <si>
    <t>Обслуживание кипятильника</t>
  </si>
  <si>
    <t>Обслуживание линии раздачи</t>
  </si>
  <si>
    <t>Обслуживание прилавка горячих напитков</t>
  </si>
  <si>
    <t>Обслуживание кофемашина</t>
  </si>
  <si>
    <t xml:space="preserve"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Сопротивление от зажима заземления до доступных металлических частей не должно превышать 0,1
Ом. Проверить целостность клемм заземления;
- проверка герметичности холодильного агрегата. При обнаружении следов масла в местах соединения трубопроводов вызвать мастера для
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
- выявить неисправности стола путем опроса обслуживающего персонала;
- проверить правильность размещения и установки стола;
- осмотр электроаппаратуры, подтяжку электроконтактных соединений, замена контактов и т. д.;
- проверить напряжения питающей сети, целостность изоляции
проводов и кабеля питания;
- проверить линию заземления от зажима заземления стола до контура заземления цеха;
- проверить цепь заземления стола. Сопротивление от зажима заземления до доступных металлических частей стола не должно превышать 0,1
Ом. Проверить целостность клемм заземления;
- проверка герметичности холодильного агрегата. При обнаружении
следов масла в местах соединения трубопроводов вызвать мастера для
устранения утечки;
- проверить цикличность работы холодильной системы, вращения
вентиляторов, отсутствие снеговой «шубы» на ребрах воздухоохладителя;
- проверить программы контроллера (перенастроить параметры при
необходимости);
- проверить работу автоматического оттаивания воздухоохладителя и
сток талой воды;
- смазать техническим вазелином рабочие поверхности деталей доводчика двери;
СХС-60Н, -60Н-01, -60Н-02, -60Н-03, -70Н, -70Н-01, -70Н-02, -70Н-03 с.17
- не реже одного раза в два месяца проводить чистку пластинчатого
конденсатора от накопившейся между пластинами пыли, используя пылесос, метелку или неметаллическую щетку.
</t>
  </si>
  <si>
    <t xml:space="preserve">При техническом обслуживании провести следующие работы:
проверить внешним осмотром мармит на соответствие правилам техники
безопасности;
проверить исправность защитного заземления от автоматического выключателя до заземляющего устройства мармита;
проверить цепи заземления самого мармита (то есть от зажима заземления до доступных металлических частей - сопротивление должно быть не более
0,1 Ом);
проверить исправность электропроводки от автоматического выключателя
электрощита до клеммной коробки;
проверить исправность кожухов, ручек, ограждений;
при необходимости устранить неисправность соединительной и запорной
водяной арматуры, а также светосигнальной арматуры;
при необходимости провести дополнительный инструктаж работников при
нарушении ими правил эксплуатации.
</t>
  </si>
  <si>
    <t>При техническом обслуживании провести следующие работы:
проверить внешним осмотром мармит на соответствие правилам техники
безопасности;
проверить исправность защитного заземления от автоматического выключателя до заземляющего устройства мармита;
проверить цепи заземления самого мармита (то есть от зажима заземления до доступных металлических частей - сопротивление должно быть не более
0,1 Ом);
проверить исправность электропроводки от автоматического выключателя
электрощита до клеммной коробки;
проверить исправность кожухов, ручек, ограждений;
при необходимости устранить неисправность соединительной и запорной
водяной арматуры, а также светосигнальной арматуры;
при необходимости провести дополнительный инструктаж работников при
нарушении ими правил эксплуатации.</t>
  </si>
  <si>
    <t>ТО - регламентированное техническое обслуживание – комплекс профилактических
мероприятий, осуществляемых с целью обеспечения работоспособности или исправности котла Регламентированное техническое обслуживание ТО включает:
а) выполнение работ, входящих в ежедневное техническое обслуживание при эксплуатации;
б) выявление неисправностей котла путем опроса обслуживающего персонала;
в) осмотр на соответствие требованиям техники безопасности;
г) осмотр шнура питания, внутренней проводки, электроаппаратуры, подтяжку электроконтактных соединений. Замена контактов и т. д.;
д) проверка целостности защитного заземления от зажима контура заземления до зажима
заземления котла и проверка целостности линии выравнивания потенциала;
е) проверка надежности крепления съемных узлов и механизмов и их подтяжка;
ж) очистка сливного крана от накипи и смазка кулинарным жиром;
з) проверка работы датчика «Сухой ход» 
и) очистка «рубашки» котла от накипи 
к) очистка варочного сосуда от накипи
л) проверка цепей заземления котла. Измерение производить между зажимом заземления и между металлическими частями котла, которые доступны в процессе работы. Сопротивление заземления должно быть не более 0,1Ом.
-м) проверка отсутствия течи в местах соединения гибких шлангов;</t>
  </si>
  <si>
    <t>Перечень выполняемых работ при ТО:
- визуальный осмотр пароконвектомата на соответствие Правилам ТБ;
- измерение сопротивления заземления между зажимом заземления и доступными металлическими частями пароконвектомата. Сопротивление заземления должно быть не более 0,1Ом;
- проверка целостности защитного заземления от зажима контура заземления до зажима заземления пароконвектомата и проверка целостности линии выравнивания потенциала;
- проверка целостности оболочки шнура питания. При выявлении повреждения оболочки заменить его. 
- проверка состояния электропроводки и электроаппаратуры пароконвектомата;
- проверка ламп освещения камеры, уплотнительных резинок. 
- проверка и при необходимости замена воздушного фильтра. 
– выполнение протяжки винтовых соединений;
- проверка отсутствия течи в местах соединения гибких шлангов;
- проверка исправности перегородки камеры, ручек, ограждений;
- проверка замкового устройства двери. 
- проверка датчика открывания двери;
- проверка уплотнителя двери и плотности прилегания двери. 
- проверка наличия накипи в парогенераторе и при необходимости его удаление. 
- при необходимости проведение дополнительного инструктажа работников по технике безопасности при эксплуатации пароконвектомата.
- осмотр смазки в манжетах. 
- осмотр крыльчатки с электродвигателем.</t>
  </si>
  <si>
    <t>При техническом обслуживании плиты проделайте следующие работы:
проверить внешним осмотром плиту на соответствие правилам техники безопасности;
выявить неисправность плиты путем опроса обслуживающего персонала;
проверить линию заземления от зажима заземления плиты до контура
заземления цеха;
проверить цепи заземления самой плиты (то есть от зажима заземления до доступных металлических частей - сопротивление должно быть не более
0,1 Ом);
проверить целостность цепи выравнивания потенциала;
проверить исправность электропроводки от автоматического выключателя электрощита до блока сетевых зажимов плиты;
проверить целостность шнура питания плиты;
подтянуть, при необходимости, крепления датчиков температуры, сигнальной арматуры, облицовок;
подтянуть и зачистить, при необходимости, контактные соединения
токоведущих частей плиты;</t>
  </si>
  <si>
    <t>При техническом обслуживании сковороды проделайте следующие работы:
проверить внешним осмотром сковороды на соответствие правилам техники безопасности;
выявить неисправность сковороды путем опроса обслуживающего персонала;
проверить линию заземления от зажима заземления сковороды до контура
заземления цеха;
проверить цепи заземления самой сковороды (то есть от зажима заземления до доступных металлических частей - сопротивление должно быть не более
0,1 Ом);
проверить целостность цепи выравнивания потенциала;
проверить исправность электропроводки от автоматического выключателя электрощита до блока сетевых зажимов сковороды;
проверить целостность шнура питания сковороды;
подтянуть, при необходимости, крепления датчиков температуры, сигнальной арматуры, облицовок;
подтянуть и зачистить, при необходимости, контактные соединения
токоведущих частей сковороды; Проверить, отрегулировать механизм опрокидывания чаши сковороды.</t>
  </si>
  <si>
    <t>ТО включает шаги:
а) выполнение работ, входящих в ежедневное ТО, кроме санитарной обработки машины;
б) проверка функционирования машины;
в) визуальный контроль состояния дозировочных шлангов  и
внутренних трубок насосов-дозаторов и проверка работы насосов-дозаторов
г) проверка герметичности всех соединений машины визуально на предмет наличия течи
д) осмотр электроаппаратуры, подтяжка электроконтактных соединений, замена
контактов;
е) проверка сопротивления цепи заземления;
ж) проверка надежности крепления съемных узлов и механизмов и подтяжка крепежных деталей;
з) проверка работы датчика купола - при
и) проверка на наличие загрязнений и очистка воздушной камеры
к) очистка датчика температуры ванны) и проверка на предмет засорения отверстия для подачи моющего средства в ванну</t>
  </si>
  <si>
    <t>1 Визуальный осмотр машины на соответствие Правилам ТБ
2 Проверка надежности крепления заземления
3 Проверка состояния электропроводки и
электроаппаратуры.
4 Проверка плотности прилегания уплотнения дверцы разгрузочного люка.
5 Проверка натяжения ремня 
6 Проверка резьбовых соединений 
7 Проверка абразива
8 Проверить крепежные соединения к полу
9 Зачистка контактов магнитного пускателя и протяжка винтовых соединений.
Через 6 месяцев:
1 Осмотр манжет
2 Осмотр ремня 6 месяцев
3 Ремонт и замена абразива</t>
  </si>
  <si>
    <t>1 Визуальный осмотр овощерезки на соответствие Правилам
ТБ
2 Проверка целостности цепи заземления от зажима заземления овощерезки до зажима заземления в щитке распределения и надежного его крепления
3 Измерения сопротивления заземления между зажимом
4 Проверка работоспособности кнопки «Пуск» и «Стоп». 
5 Проверка работы блокирующего датчика толкателя. 
6 Проверка работы блокирующего датчика крышки. При открывании крышки на высоту более 50 мм. электродвигатель
должен отключиться.
7 Проверка натяжения ремня
8 Проверка резьбовых соединений
Работы предусмотренные при техническом обслуживании 6 месяцев:
1 Протяжка винтовых соединений
2 Осмотр манжеты
3 Осмотр ремня</t>
  </si>
  <si>
    <t>Проверка мясорубки внешним осмотром на
соответствие Правилам ТБ
Проверка комплектности мясорубки Согласно комплектности поставки
Проверка целостности цепи заземления от
зажима заземления мясорубки до зажима
заземления в щитке распределения и
надежного его крепления. Проверка
целостности шнура питания
Проверка состояния электропроводки и
электроаппаратуры
Проверка состояния резьбы крепления
корпуса мясорубки. Проверка работы
мясорубки в рабочем режиме и режиме
«реверс»
Проверка состояния ножей и решеток</t>
  </si>
  <si>
    <t xml:space="preserve">1 Визуальный осмотр машины на соответствие Правилам ТБ
2 Проверка целостности цепи заземления
от зажима заземления машины в щите
монтажном до зажима заземления в щитке распределения и надежного его крепления
3 Измерения сопротивления заземления
4 Проверка работоспособности кнопок и
переключателей панели управления
5 Проверка работы микропереключателя
защитной решетки. 
6 Проверка натяжения ремней
7 Проверка натяжения верхних цепей  
8-Проверка натяжения нижней цепи Выставить межосевое расстояние 309 мм между
большой и малой звездочками 
9 Проверка резьбовых соединений </t>
  </si>
  <si>
    <t xml:space="preserve">Перечень выполняемых работ при ТО:
- визуальный осмотр печи на механические повреждения;
- проверка линии заземления от зажима заземления печи до контура заземления цеха;
- измерение сопротивления заземления между зажимом заземления и металлическими частями печи, которые доступны в процессе работы. Сопротивление заземления должно быть не более
0,1 Ом;
- проверка цепи выравнивания потенциала;
- проверка состояния электропроводки и электроаппаратуры печи;
- проверка отсутствия течи в местах соединения гибких шлангов;
- проверка уплотнителя двери и плотности прилегания двери;
- проверка исправности освещения духовки в двери;
- проверка замкового устройства;
- визуальная проверка отсутствия накипи в трубке впрыска на вентиляторы, при необходимости удаления накипи;
- проверка затяжки крепления гаек вентилятора на валу электродвигателя при необходимости;
- осмотр наличия смазки в манжетах;
- осмотр состояния крыльчатки с электродвигателем;
- протяжка винтовых соединений. </t>
  </si>
  <si>
    <t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Сопротивление от зажима заземления до доступных металлических частей не должно превышать 0,1
Ом. Проверить целостность клемм заземления;
- проверка герметичности холодильного агрегата. При обнаружении следов масла в местах соединения трубопроводов вызвать мастера для
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
- выявить неисправности стола путем опроса обслуживающего персонала;
- проверить правильность размещения и установки стола;
- осмотр электроаппаратуры, подтяжку электроконтактных соединений, замена контактов и т. д.;
- проверить напряжения питающей сети, целостность изоляции
проводов и кабеля питания;
- проверить линию заземления от зажима заземления стола до контура заземления цеха;
- проверить цепь заземления стола. Сопротивление от зажима заземления до доступных металлических частей стола не должно превышать 0,1
Ом. Проверить целостность клемм заземления;
- проверка герметичности холодильного агрегата. При обнаружении
следов масла в местах соединения трубопроводов вызвать мастера для
устранения утечки;
- проверить цикличность работы холодильной системы, вращения
вентиляторов, отсутствие снеговой «шубы» на ребрах воздухоохладителя;
- проверить программы контроллера (перенастроить параметры при
необходимости);
- проверить работу автоматического оттаивания воздухоохладителя и
сток талой воды;
- смазать техническим вазелином рабочие поверхности деталей доводчика двери;
СХС-60Н, -60Н-01, -60Н-02, -60Н-03, -70Н, -70Н-01, -70Н-02, -70Н-03 с.17
- не реже одного раза в два месяца проводить чистку пластинчатого
конденсатора от накопившейся между пластинами пыли, используя пылесос, метелку или неметаллическую щетку.</t>
  </si>
  <si>
    <t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Сопротивление от зажима заземления до доступных металлических частей не должно превышать 0,1
Ом. Проверить целостность клемм заземления;
- проверка герметичности холодильного агрегата. При обнаружении следов масла в местах соединения трубопроводов вызвать мастера для
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</t>
  </si>
  <si>
    <t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Сопротивление от зажима заземления до доступных металлических частей не должно превышать 0,1
Ом. Проверить целостность клемм заземления;
- проверка герметичности холодильного агрегата. При обнаружении следов масла в местах соединения трубопроводов вызвать мастера для
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
- проверить программы контроллера (перенастроить параметры при
необходимости);
- проверить работу автоматического оттаивания воздухоохладителя и
сток талой воды;
- смазать техническим вазелином рабочие поверхности деталей доводчика двери;
СХС-60Н, -60Н-01, -60Н-02, -60Н-03, -70Н, -70Н-01, -70Н-02, -70Н-03 с.17
- не реже одного раза в два месяца проводить чистку пластинчатого
конденсатора от накопившейся между пластинами пыли, используя пылесос, метелку или неметаллическую щетку.</t>
  </si>
  <si>
    <t>1. Защита от ржавчины ножа, ежедневная заточка
2. Смазка направляющей
3. Смазка вала толкателя
4. Смазка заточки
5. Смазка головки локализации</t>
  </si>
  <si>
    <t xml:space="preserve">Перечень выполняемых работ при ТО1:
- визуальный осмотр миксера на соответствие Правилам ТБ;
- измерения сопротивления заземления между зажимом заземления и доступными
металлическими частями миксера. Сопротивление заземления должно быть не более
0,1Ом;
- проверка целостности оболочки шнура питания. При выявлении повреждения оболочки заменить его. Порядок замены описан в п. 8.3 настоящего руководства.
- проверка состояния электропроводки и электроаппаратуры миксера;
- выполнить протяжку винтовых соединений;
- при необходимости провести дополнительный инструктаж работников по технике
безопасности при эксплуатации миксера.
Т0-2 - техническое обслуживание проводится 1 раз в 3 месяца. Перечень выполняемых работ при ТО2:
- включаются все работы, предусмотренные при ТО1;
- осмотр электродвигателя и ременной передачи привода вращения головки планетарного механизма. </t>
  </si>
  <si>
    <t>ТО обслуживание включает следующее:
- выявление неисправности кипятильника путем опроса обслуживающего персонала;
- проверка кипятильника внешним осмотром на соответствие требованиям техники безопасности;
- проверка исправности защитного заземления от автоматического выключателя до заземляющих устройств розетки;
- проверка исправности защитного заземления от вилки шнура питания до корпуса кипятильника;
- проверка целостности цепи заземления самого кипятильника. 
- визуальный осмотр исправности электропроводки кипятильника, работы сигнальной лампы «Работа» и надежности крепления контактных соединений;
- осмотр ТЭНа на наличие накипи. При наличии накипи производить очистку кипятильника
- проверка отключения ТЭНа терморегулятором при выставлении температуры 95°С.
- проверка защиты ТЭНа терморегулятором при выливании воды до нижнего уровня;
- проведение дополнительного инструктажа работников общественного питания при нарушении ими правил эксплуатации кипятильников.</t>
  </si>
  <si>
    <t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 стола;
- осмотр электроаппаратуры, подтяжку электроконтактных соединений, замена контактов и т. д.;
- проверить напряжения питающей сети, целостность изоляции
проводов и кабеля питания;
- проверить линию заземления от зажима заземления стола до контура заземления цеха;
- проверить цепь заземления стола. Сопротивление от зажима заземления до доступных металлических частей стола не должно превышать 0,1
Ом. Проверить целостность клемм заземления;
- проверка герметичности холодильного агрегата. При обнаружении
следов масла в местах соединения трубопроводов вызвать мастера для
устранения утечки;
- проверить цикличность работы холодильной системы, вращения
вентиляторов, отсутствие снеговой «шубы» на ребрах воздухоохладителя;
- проверить программы контроллера (перенастроить параметры при
необходимости);
- проверить работу автоматического оттаивания воздухоохладителя и
сток талой воды;
- смазать техническим вазелином рабочие поверхности деталей доводчика двери;
СХС-60Н, -60Н-01, -60Н-02, -60Н-03, -70Н, -70Н-01, -70Н-02, -70Н-03 с.17
- не реже одного раза в два месяца проводить чистку пластинчатого
конденсатора от накопившейся между пластинами пыли, используя пылесос, метелку или неметаллическую щетку.</t>
  </si>
  <si>
    <t>очистка элементов от масел и смол;
удаление накипи; смазка узлов при необходимости
замена уплотнителей и поврежденных элементов;
тестирование всех узлов на предмет ошибок;
настройка ПО.</t>
  </si>
  <si>
    <t>Обслуживание конвекционной печи</t>
  </si>
  <si>
    <t>Обслуживание расстоечного шкафа</t>
  </si>
  <si>
    <t>Обслуживание тестомеса</t>
  </si>
  <si>
    <t>Обслуживание котла</t>
  </si>
  <si>
    <t>Обслуживание сковороды</t>
  </si>
  <si>
    <t>Обслуживание электрической плиты</t>
  </si>
  <si>
    <t>Обслуживание овощерезки</t>
  </si>
  <si>
    <t>Обслуживание картофелеочистки</t>
  </si>
  <si>
    <t>Обслуживание комплект низкотемпературной сплит-системы</t>
  </si>
  <si>
    <t>Обслуживание комплекта среднетемпературной сплит-системы</t>
  </si>
  <si>
    <t>Обслуживание холодильного прилавка-витрины</t>
  </si>
  <si>
    <t>Ремонт электрической плиты</t>
  </si>
  <si>
    <t xml:space="preserve">Перечень выполняемых работ при ТО:
- визуальный осмотр печи на механические повреждения;
- проверка линии заземления от зажима заземления печи до контура заземления цеха;
- измерение сопротивления заземления между зажимом заземления и металлическими частями печи, которые доступны в процессе работы. Сопротивление заземления должно быть не более
0,1 Ом;
- проверка цепи выравнивания потенциала;
- проверка состояния электропроводки и электроаппаратуры, нагревательных элементов;
- проверка отсутствия течи в местах соединения гибких шлангов;
- проверка уплотнителя двери и плотности прилегания двери;
- визуальная проверка отсутствия накипи в трубке впрыска на вентиляторы, при необходимости удаления накипи;
- осмотр наличия смазки в манжетах;
- протяжка винтовых соединений. </t>
  </si>
  <si>
    <t>Замена конфорок ЭКТ-0,12/3,0 кВт для плиты МХМ- 6125 - 8 шт.</t>
  </si>
  <si>
    <t>Обслуживание холодильного стола</t>
  </si>
  <si>
    <t xml:space="preserve">Обслуживание погружного миксера </t>
  </si>
  <si>
    <t>Обслуживание кофемашины</t>
  </si>
  <si>
    <t>Обслуживание прилавка-витрины ПВХМ-70КМУ</t>
  </si>
  <si>
    <t>Обслуживание СВЧ печи</t>
  </si>
  <si>
    <t>Ремонт мясорубки</t>
  </si>
  <si>
    <t xml:space="preserve">Перечень выполняемых работ при ТО:
- визуальный осмотр миксера на соответствие Правилам ТБ;
- измерения сопротивления заземления между зажимом заземления и доступными
- проверка целостности оболочки шнура питания. При выявлении повреждения оболочки заменить его. 
- проверка состояния электропроводки и электроаппаратуры миксера;
- выполнить протяжку винтовых соединений;
- при необходимости провести дополнительный инструктаж работников по технике
безопасности при эксплуатации миксера.
</t>
  </si>
  <si>
    <t xml:space="preserve">Перечень выполняемых работ при ТО:
- визуальный осмотр миксера на соответствие Правилам ТБ;
- измерения сопротивления заземления между зажимом заземления и доступными
- проверка целостности оболочки шнура питания. При выявлении повреждения оболочки заменить его. 
- проверка состояния электропроводки и электроаппаратуры миксера;
- выполнить протяжку винтовых соединений;
- при необходимости провести дополнительный инструктаж работников по технике
безопасности при эксплуатации миксера.
- осмотр электродвигателя и ременной передачи привода вращения головки планетарного механизма. </t>
  </si>
  <si>
    <t>очистка элементов от масел и смол;
удаление накипи;
замена уплотнителей и поврежденных элементов;
тестирование всех узлов на предмет ошибок;
настройка ПО.</t>
  </si>
  <si>
    <t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
Ом. Проверить целостность клемм заземления;
- проверка герметичности холодильного агрегата. При обнаружении следов масла в местах соединения трубопроводов вызвать мастера для 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</t>
  </si>
  <si>
    <t>Перечень выполняемых работ при ТО:
- визуальный осмотр печи на механические повреждения;
- проверка состояния электропроводки и электроаппаратуры печи;
- проверка плотности прилегания двери;
- проверка исправности освещения ;
- проверка замкового устройства;
- проверка работы основных элементов управления и вращения тарелки (при наличии)</t>
  </si>
  <si>
    <t>Замена чаши мясорубки МИМ-80.33.000</t>
  </si>
  <si>
    <t>Замена 2х конфорок КЭТ-0,09/3,0 кВт для электрической плиты  Abat ЭПК-47ЖШ</t>
  </si>
  <si>
    <t>Обслуживание низкотемпературного моноблока</t>
  </si>
  <si>
    <t>Обслуживание среднетемпературного моноблока</t>
  </si>
  <si>
    <t xml:space="preserve">Обслуживание стерилизатора ножей </t>
  </si>
  <si>
    <t>Обслуживание электрокипятильника</t>
  </si>
  <si>
    <t>Обслуживание электрической плиты с духовкой</t>
  </si>
  <si>
    <t>Обслуживание электрической 6 конфорочной плиты</t>
  </si>
  <si>
    <t>Обслуживание фритюрницы</t>
  </si>
  <si>
    <t>Обслуживание жарочной поверхности</t>
  </si>
  <si>
    <t>Обслуживание прилавка для первых блюд</t>
  </si>
  <si>
    <t>Обслуживание вторых блюд</t>
  </si>
  <si>
    <t>Обслуживание прилавка для горячих напитков</t>
  </si>
  <si>
    <t>ТО обслуживание включает следующее:
- выявление неисправности стерилизатора путем опроса обслуживающего персонала;
- проверка стерилизатора внешним осмотром на соответствие требованиям техники
безопасности;
- проверка исправности защитного заземления от автоматического выключателя до
заземляющих устройств розетки;
- проверка исправности защитного заземления от вилки шнура питания до корпуса
стерилизатора;
- проверка целостности цепи заземления самого стерилизатора. Сопротивление от
зажима заземления до доступных металлических частей не должно превышать 0,1 Ом;
- замена излучателей, отработавших гарантийный срок службы, новыми;
- для удаления пыли с излучателя – протереть его сухой тряпкой;
- визуальный осмотр исправности электропроводки стерилизатора, проверка исправности сигнальной лампы «Работа» и «Сеть» и датчика двери, надежности крепления контактных соединений;
- проведение дополнительного инструктажа работников общественного питания при
нарушении ими правил эксплуатации стерилизаторов.</t>
  </si>
  <si>
    <t>Перечень выполняемых работ при ТО:
- визуальный осмотр миксера на соответствие Правилам ТБ;
- измерения сопротивления заземления между зажимом заземления и доступными
- проверка целостности оболочки шнура питания. При выявлении повреждения оболочки заменить его. 
- проверка состояния электропроводки и электроаппаратуры миксера;
- выполнить протяжку винтовых соединений;
- при необходимости провести дополнительный инструктаж работников по технике
безопасности при эксплуатации миксера.</t>
  </si>
  <si>
    <t>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Сопротивление от зажима заземления до доступных металлических частей не должно превышать 0,1
Ом. Проверить целостность клемм заземления;
- проверка герметичности холодильного агрегата. При обнаружении следов масла в местах соединения трубопроводов вызвать мастера для
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</t>
  </si>
  <si>
    <t>При техническом обслуживании фритюрницы проделайте следующие работы:
проверить внешним осмотром фритюрницу на соответствие правилам техники
безопасности;
выявить неисправность фритюрницы путем опроса обслуживающего персонала;
проверить линию заземления от зажима заземления фритюрницы до контура
заземления цеха;
проверить цепи заземления самой фритюрницы (то есть от зажима заземления до
доступных металлических частей - сопротивление должно быть не более 0,1 Ом);
проверить целостность цепи выравнивания потенциала;
проверить исправность электропроводки от автоматического выключателя
электрощита до блока сетевых зажимов фритюрницы;
проверить целостность шнура питания фритюрницы;
подтянуть, при необходимости, крепления датчиков температуры, сигнальной
арматуры, облицовок;
подтянуть и зачистить, при необходимости, контактные соединения токоведущих
частей фритюрницы.
При ТР проводятся все работы, предусмотренные при ТО и ремонт или замена
отдельных частей.</t>
  </si>
  <si>
    <t>При техническом обслуживании поверхности жарочной проделайте следующие работы:
проверить внешним осмотром поверхности жарочной на соответствие правилам техники безопасности;
выявить неисправность поверхности жарочной путем опроса обслуживающего персонала;
проверить линию заземления от зажима заземления поверхности жарочной до контура
заземления цеха;
проверить цепи заземления самой поверхности жарочной (то есть от зажима заземления до доступных металлических частей - сопротивление должно быть не более
0,1 Ом);
проверить целостность цепи выравнивания потенциала;
проверить исправность электропроводки от автоматического выключателя электрощита до блока сетевых зажимов сковороды;
проверить целостность шнура питания поверхности жарочной;
подтянуть, при необходимости, крепления датчиков температуры, сигнальной арматуры, облицовок;
подтянуть и зачистить, при необходимости, контактные соединения
токоведущих частейповерхности жарочной;</t>
  </si>
  <si>
    <t>При техническом обслуживании сковороды проделайте следующие работы:
проверить внешним осмотром сковороду на соответствие правилам техники безопасности;
выявить неисправность сковороды путем опроса обслуживающего персонала;
проверить линию заземления от зажима заземления сковороды до контура
заземления цеха;
проверить цепи заземления самой плиты );
проверить целостность цепи выравнивания потенциала;
проверить исправность электропроводки от автоматического выключателя электрощита до блока сетевых зажимов сковороды;
проверить целостность шнура питания сковороды;
подтянуть, при необходимости, крепления датчиков температуры, сигнальной арматуры, облицовок;
подтянуть и зачистить, при необходимости, контактные соединения
токоведущих частей сковороды;</t>
  </si>
  <si>
    <t>При техническом обслуживании провести следующие работы:
проверить внешним осмотром мармит на соответствие правилам техники
безопасности;
проверить исправность защитного заземления от автоматического выключателя до заземляющего устройства мармита;
проверить цепи заземления самого мармита проверить исправность электропроводки от автоматического выключателя
электрощита до клеммной коробки;
проверить исправность кожухов, ручек, ограждений;
при необходимости устранить неисправность соединительной и запорной
водяной арматуры, а также светосигнальной арматуры;
при необходимости провести дополнительный инструктаж работников при
нарушении ими правил эксплуатации.</t>
  </si>
  <si>
    <t>Обслуживание холодильной витрины</t>
  </si>
  <si>
    <t>Ремонт морозильного шкафа</t>
  </si>
  <si>
    <t>Ремонт холодильного шкафа</t>
  </si>
  <si>
    <t>замене  компрессора и испарителя 
заправка хладагентом</t>
  </si>
  <si>
    <t>Обслуживание электрической духовой плиты</t>
  </si>
  <si>
    <t>Обслуживание жарочного аппарата</t>
  </si>
  <si>
    <t>Обслуживание сокоохладителя</t>
  </si>
  <si>
    <t>Обслуживание прилавка для холод.блюд</t>
  </si>
  <si>
    <t xml:space="preserve">ТО обслуживание включает следующее:
- выявление неисправности стерилизатора путем опроса обслуживающего персонала;
- проверка стерилизатора внешним осмотром на соответствие требованиям техники
безопасности;
- проверка исправности защитного заземления от автоматического выключателя до
заземляющих устройств розетки;
- проверка исправности защитного заземления от вилки шнура питания до корпуса
стерилизатора;
- проверка целостности цепи заземления самого стерилизатора. Сопротивление от
зажима заземления до доступных металлических частей не должно превышать 0,1 Ом;
- замена излучателей, отработавших гарантийный срок службы, новыми;
- для удаления пыли с излучателя – протереть его сухой тряпкой;
- визуальный осмотр исправности электропроводки стерилизатора, проверка исправности сигнальной лампы «Работа» и «Сеть» и датчика двери, надежности крепления контактных соединений;
- проведение дополнительного инструктажа работников общественного питания при
нарушении ими правил эксплуатации стерилизаторов. </t>
  </si>
  <si>
    <t>При техническом обслуживании оборудования требуется проделать следующие работы:
- выявить неисправности стола путем опроса обслуживающего персонала;
- проверить правильность размещения и установки;
- осмотр электроаппаратуры, подтяжку электроконтактных соединений, замена контактов и т. д.;
- проверить напряжения питающей сети, целостность изоляции проводов и кабеля питания;
- проверить линию заземления от зажима заземления  до контура заземления цеха;
- проверить цепь заземления. - проверка герметичности холодильного агрегата. При обнаружении следов масла в местах соединения трубопроводов вызвать мастера для устранения утечки;
- проверить цикличность работы холодильной системы, вращения вентиляторов, отсутствие снеговой «шубы» на ребрах воздухоохладителя;
- проверить программы контроллера (перенастроить параметры при необходимости);
- проверить работу автоматического оттаивания воздухоохладителя и сток талой воды;
- не реже одного раза в два месяца проводить чистку пластинчатого конденсатора от накопившейся между пластинами пыли, используя пылесос, метелку или неметаллическую щетку.</t>
  </si>
  <si>
    <t>При техническом обслуживании сковороды проделайте следующие работы:
проверить внешним осмотром сковороду на соответствие правилам техники безопасности;
выявить неисправность сковороды путем опроса обслуживающего персонала;
проверить линию заземления от зажима заземления сковороды до контура
заземления цеха;
проверить цепи заземления самой плиты (то есть от зажима заземления до доступных металлических частей - сопротивление должно быть не более
0,1 Ом);
проверить целостность цепи выравнивания потенциала;
проверить исправность электропроводки от автоматического выключателя электрощита до блока сетевых зажимов сковороды;
проверить целостность шнура питания сковороды;
подтянуть, при необходимости, крепления датчиков температуры, сигнальной арматуры, облицовок;
подтянуть и зачистить, при необходимости, контактные соединения
токоведущих частей сковороды;</t>
  </si>
  <si>
    <t>При техническом обслуживании провести следующие работы:
проверить внешним осмотром мармит на соответствие правилам техники
безопасности;
проверить исправность защитного заземления от автоматического выключателя до заземляющего устройства мармита;
проверить цепи заземления самого мармита;
проверить исправность электропроводки от автоматического выключателя
электрощита до клеммной коробки;
проверить исправность кожухов, ручек, ограждений;
при необходимости устранить неисправность соединительной и запорной
водяной арматуры, а также светосигнальной арматуры;
при необходимости провести дополнительный инструктаж работников при
нарушении ими правил эксплуатации.</t>
  </si>
  <si>
    <t>Ремонт Электрической плиты</t>
  </si>
  <si>
    <t>Замена 4х конфорок КЭТ-0,12/3,0 кВт для плиты ЭП Abat- 5825
Замена 4х переключателя режимов 43.24232.00 для ЭП, ШЖЭ, КПЭМ ABAT</t>
  </si>
  <si>
    <t>Замена: 
Батарея испарителя (4х6х300, квадр) для СВ105, СВ107, СС214 (ШН) POLAIR - 1 шт;
Батарея испарителя (4х4х300, квадр.) для CM107-S , CM105-S. - 1 шт;
Компрессор поршневой холодильный Embraco NEU2155GK, LBP R-404a - 1 шт;
ПЭН трубки слива 2931055d 8вт для шкафа холодильного CВ105, CB107, DP107, CC214 ПОЛАИР (POLAIR) - 1 шт ;
Фильтр осушитель - 1 шт. ;
Замена батареи испарителя морозильного отделения;
Замена батареи испарителя холодильного отделения ;
Замена компрессора;
Замена пэна дренажа;
Заправка системы фреоном;
Замена фильтра осушителя.</t>
  </si>
  <si>
    <t>Замена:
Батарея испарителя (4х4х300, квадр.) для CM107-S , CM105-S. - 1 шт;
Компрессор среднетемпературный Secop NF 7,0MLX R404a (или аналог);
Замена компрессора ;
Замена батареи испарителя ;
Заправка системы фреоном;
Фильтр осушитель - 1 шт.</t>
  </si>
  <si>
    <t>1.Объект закупки:  Оказание услуг по обслуживанию и ремонту столового оборудования</t>
  </si>
  <si>
    <t>33.12.19.000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</si>
</sst>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.5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26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0" xfId="0"/>
    <xf numFmtId="0" fontId="5" fillId="0" borderId="0" xfId="0" applyFont="1" applyAlignment="1">
      <alignment horizontal="justify" vertical="top"/>
    </xf>
    <xf numFmtId="0" fontId="7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justify" vertical="top"/>
    </xf>
    <xf numFmtId="0" fontId="8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top"/>
    </xf>
    <xf numFmtId="0" fontId="13" fillId="0" borderId="6" xfId="0" applyFont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left" vertical="justify" wrapText="1"/>
    </xf>
    <xf numFmtId="0" fontId="15" fillId="0" borderId="6" xfId="2" applyFont="1" applyFill="1" applyBorder="1" applyAlignment="1">
      <alignment wrapText="1"/>
    </xf>
    <xf numFmtId="0" fontId="15" fillId="0" borderId="6" xfId="0" applyFont="1" applyFill="1" applyBorder="1" applyAlignment="1">
      <alignment wrapText="1"/>
    </xf>
    <xf numFmtId="0" fontId="15" fillId="0" borderId="6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3" fillId="0" borderId="6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</cellXfs>
  <cellStyles count="4">
    <cellStyle name="Обычный" xfId="0" builtinId="0"/>
    <cellStyle name="Обычный 24 2" xfId="1"/>
    <cellStyle name="Обычный_Сводная ЗЧ и М на 3 кв. 2012 г. (цены по протоколам)" xfId="3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359251</xdr:colOff>
      <xdr:row>8</xdr:row>
      <xdr:rowOff>688032</xdr:rowOff>
    </xdr:from>
    <xdr:to>
      <xdr:col>11</xdr:col>
      <xdr:colOff>728802</xdr:colOff>
      <xdr:row>8</xdr:row>
      <xdr:rowOff>972218</xdr:rowOff>
    </xdr:to>
    <xdr:pic>
      <xdr:nvPicPr>
        <xdr:cNvPr id="16686" name="Рисунок 1" descr="C:\Temp\KClipboardExport\l41eo45a.gif"/>
        <xdr:cNvPicPr>
          <a:picLocks noChangeAspect="1"/>
        </xdr:cNvPicPr>
      </xdr:nvPicPr>
      <xdr:blipFill>
        <a:blip xmlns:r="http://schemas.openxmlformats.org/officeDocument/2006/relationships" r:embed="rId1"/>
        <a:srcRect l="68182" t="17999" b="24000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15</xdr:col>
      <xdr:colOff>27625</xdr:colOff>
      <xdr:row>8</xdr:row>
      <xdr:rowOff>516024</xdr:rowOff>
    </xdr:from>
    <xdr:to>
      <xdr:col>15</xdr:col>
      <xdr:colOff>847204</xdr:colOff>
      <xdr:row>8</xdr:row>
      <xdr:rowOff>942304</xdr:rowOff>
    </xdr:to>
    <xdr:pic>
      <xdr:nvPicPr>
        <xdr:cNvPr id="16687" name="Picture 21" descr="C:\Temp\KClipboardExport\sssqsznq.gi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83864</xdr:colOff>
      <xdr:row>8</xdr:row>
      <xdr:rowOff>1151706</xdr:rowOff>
    </xdr:from>
    <xdr:to>
      <xdr:col>16</xdr:col>
      <xdr:colOff>708570</xdr:colOff>
      <xdr:row>8</xdr:row>
      <xdr:rowOff>1465808</xdr:rowOff>
    </xdr:to>
    <xdr:pic>
      <xdr:nvPicPr>
        <xdr:cNvPr id="16688" name="Picture 19" descr="C:\Temp\KClipboardExport\8c4wnzhy.gif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14</xdr:col>
      <xdr:colOff>442391</xdr:colOff>
      <xdr:row>9</xdr:row>
      <xdr:rowOff>180267</xdr:rowOff>
    </xdr:from>
    <xdr:to>
      <xdr:col>14</xdr:col>
      <xdr:colOff>700273</xdr:colOff>
      <xdr:row>9</xdr:row>
      <xdr:rowOff>332965</xdr:rowOff>
    </xdr:to>
    <xdr:pic>
      <xdr:nvPicPr>
        <xdr:cNvPr id="16689" name="Рисунок 1" descr="C:\Temp\KClipboardExport\l41eo45a.gif"/>
        <xdr:cNvPicPr>
          <a:picLocks noChangeAspect="1"/>
        </xdr:cNvPicPr>
      </xdr:nvPicPr>
      <xdr:blipFill>
        <a:blip xmlns:r="http://schemas.openxmlformats.org/officeDocument/2006/relationships" r:embed="rId1"/>
        <a:srcRect l="68182" t="17999" b="24000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rgb="FFC00000"/>
    <pageSetUpPr fitToPage="1"/>
  </sheetPr>
  <dimension ref="A1:T473"/>
  <sheetViews>
    <sheetView tabSelected="1" topLeftCell="A153" zoomScale="60" zoomScaleNormal="60" zoomScaleSheetLayoutView="100" workbookViewId="0">
      <selection activeCell="D160" sqref="D160"/>
    </sheetView>
  </sheetViews>
  <sheetFormatPr defaultRowHeight="15" customHeight="1" x14ac:dyDescent="0.25"/>
  <cols>
    <col min="1" max="1" width="6.140625" style="13" customWidth="1"/>
    <col min="2" max="2" width="63.85546875" customWidth="1"/>
    <col min="3" max="3" width="22.140625" customWidth="1"/>
    <col min="4" max="4" width="175.5703125" customWidth="1"/>
    <col min="5" max="5" width="46.7109375" style="1" customWidth="1"/>
    <col min="6" max="6" width="23.7109375" style="13" customWidth="1"/>
    <col min="7" max="7" width="25.5703125" style="13" customWidth="1"/>
    <col min="8" max="8" width="25.140625" style="13" customWidth="1"/>
    <col min="9" max="9" width="18" style="13" customWidth="1"/>
    <col min="10" max="11" width="25.140625" style="1" customWidth="1"/>
    <col min="12" max="12" width="18.140625" customWidth="1"/>
    <col min="13" max="13" width="15.85546875" customWidth="1"/>
    <col min="14" max="14" width="13.28515625" customWidth="1"/>
    <col min="15" max="15" width="17.140625" customWidth="1"/>
    <col min="16" max="16" width="13.140625" customWidth="1"/>
    <col min="17" max="17" width="13.42578125" customWidth="1"/>
    <col min="18" max="18" width="25.85546875" customWidth="1"/>
    <col min="19" max="19" width="42.140625" customWidth="1"/>
    <col min="20" max="20" width="0.140625" customWidth="1"/>
    <col min="24" max="24" width="31.28515625" customWidth="1"/>
  </cols>
  <sheetData>
    <row r="1" spans="1:20" x14ac:dyDescent="0.25">
      <c r="D1" s="1"/>
      <c r="L1" s="1"/>
    </row>
    <row r="2" spans="1:20" x14ac:dyDescent="0.25">
      <c r="D2" s="1"/>
      <c r="L2" s="1"/>
    </row>
    <row r="3" spans="1:20" ht="16.5" customHeight="1" x14ac:dyDescent="0.3">
      <c r="A3" s="43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29.25" customHeight="1" x14ac:dyDescent="0.25">
      <c r="A4" s="45" t="s">
        <v>135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ht="38.25" customHeight="1" x14ac:dyDescent="0.25">
      <c r="A5" s="45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1:20" ht="22.5" customHeight="1" x14ac:dyDescent="0.25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"/>
    </row>
    <row r="7" spans="1:20" ht="0.75" hidden="1" customHeight="1" x14ac:dyDescent="0.25">
      <c r="A7" s="14"/>
      <c r="B7" s="2"/>
      <c r="C7" s="2"/>
      <c r="D7" s="2"/>
      <c r="E7" s="18"/>
      <c r="F7" s="14"/>
      <c r="G7" s="14"/>
      <c r="H7" s="14"/>
      <c r="I7" s="14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75" customHeight="1" x14ac:dyDescent="0.3">
      <c r="A8" s="47" t="s">
        <v>2</v>
      </c>
      <c r="B8" s="49" t="s">
        <v>3</v>
      </c>
      <c r="C8" s="3"/>
      <c r="D8" s="3"/>
      <c r="E8" s="49" t="s">
        <v>29</v>
      </c>
      <c r="F8" s="51" t="s">
        <v>4</v>
      </c>
      <c r="G8" s="52"/>
      <c r="H8" s="52"/>
      <c r="I8" s="52"/>
      <c r="J8" s="52"/>
      <c r="K8" s="52"/>
      <c r="L8" s="53"/>
      <c r="M8" s="54" t="s">
        <v>5</v>
      </c>
      <c r="N8" s="54" t="s">
        <v>6</v>
      </c>
      <c r="O8" s="56" t="s">
        <v>7</v>
      </c>
      <c r="P8" s="56"/>
      <c r="Q8" s="56"/>
      <c r="R8" s="57" t="s">
        <v>8</v>
      </c>
      <c r="S8" s="57" t="s">
        <v>9</v>
      </c>
      <c r="T8" s="4"/>
    </row>
    <row r="9" spans="1:20" ht="150.75" customHeight="1" x14ac:dyDescent="0.3">
      <c r="A9" s="48"/>
      <c r="B9" s="50"/>
      <c r="C9" s="5" t="s">
        <v>10</v>
      </c>
      <c r="D9" s="5" t="s">
        <v>11</v>
      </c>
      <c r="E9" s="50"/>
      <c r="F9" s="15" t="s">
        <v>12</v>
      </c>
      <c r="G9" s="15" t="s">
        <v>13</v>
      </c>
      <c r="H9" s="15" t="s">
        <v>14</v>
      </c>
      <c r="I9" s="15" t="s">
        <v>15</v>
      </c>
      <c r="J9" s="6" t="s">
        <v>16</v>
      </c>
      <c r="K9" s="6" t="s">
        <v>17</v>
      </c>
      <c r="L9" s="7"/>
      <c r="M9" s="55"/>
      <c r="N9" s="55"/>
      <c r="O9" s="8" t="s">
        <v>18</v>
      </c>
      <c r="P9" s="9" t="s">
        <v>19</v>
      </c>
      <c r="Q9" s="9" t="s">
        <v>20</v>
      </c>
      <c r="R9" s="58"/>
      <c r="S9" s="58"/>
      <c r="T9" s="4"/>
    </row>
    <row r="10" spans="1:20" ht="42.75" customHeight="1" x14ac:dyDescent="0.3">
      <c r="A10" s="16">
        <v>1</v>
      </c>
      <c r="B10" s="11">
        <v>2</v>
      </c>
      <c r="C10" s="11">
        <v>3</v>
      </c>
      <c r="D10" s="11">
        <v>4</v>
      </c>
      <c r="E10" s="11">
        <v>5</v>
      </c>
      <c r="F10" s="16">
        <v>6</v>
      </c>
      <c r="G10" s="16">
        <v>7</v>
      </c>
      <c r="H10" s="17">
        <v>8</v>
      </c>
      <c r="I10" s="17">
        <v>9</v>
      </c>
      <c r="J10" s="12">
        <v>10</v>
      </c>
      <c r="K10" s="12">
        <v>11</v>
      </c>
      <c r="L10" s="10" t="s">
        <v>23</v>
      </c>
      <c r="M10" s="10">
        <v>13</v>
      </c>
      <c r="N10" s="10" t="s">
        <v>24</v>
      </c>
      <c r="O10" s="10" t="s">
        <v>25</v>
      </c>
      <c r="P10" s="10">
        <v>16</v>
      </c>
      <c r="Q10" s="10">
        <v>17</v>
      </c>
      <c r="R10" s="10">
        <v>18</v>
      </c>
      <c r="S10" s="10" t="s">
        <v>26</v>
      </c>
      <c r="T10" s="4"/>
    </row>
    <row r="11" spans="1:20" s="1" customFormat="1" ht="409.5" x14ac:dyDescent="0.3">
      <c r="A11" s="31">
        <v>1</v>
      </c>
      <c r="B11" s="34" t="s">
        <v>32</v>
      </c>
      <c r="C11" s="29" t="s">
        <v>136</v>
      </c>
      <c r="D11" s="35" t="s">
        <v>53</v>
      </c>
      <c r="E11" s="28" t="s">
        <v>30</v>
      </c>
      <c r="F11" s="25">
        <v>1500</v>
      </c>
      <c r="G11" s="24">
        <v>1500</v>
      </c>
      <c r="H11" s="24">
        <v>1830</v>
      </c>
      <c r="I11" s="20" t="s">
        <v>21</v>
      </c>
      <c r="J11" s="21" t="s">
        <v>27</v>
      </c>
      <c r="K11" s="21" t="s">
        <v>27</v>
      </c>
      <c r="L11" s="22">
        <f t="shared" ref="L11:L74" si="0">G11++H11+F11</f>
        <v>4830</v>
      </c>
      <c r="M11" s="41">
        <v>3</v>
      </c>
      <c r="N11" s="19">
        <v>3</v>
      </c>
      <c r="O11" s="22">
        <f t="shared" ref="O11:O73" si="1">L11/N11</f>
        <v>1610</v>
      </c>
      <c r="P11" s="22">
        <f t="shared" ref="P11:P74" si="2">STDEV(G11,H11,F11)</f>
        <v>190.52558883257649</v>
      </c>
      <c r="Q11" s="23">
        <f t="shared" ref="Q11:Q73" si="3">P11/O11</f>
        <v>0.11833887505128975</v>
      </c>
      <c r="R11" s="25">
        <v>1500</v>
      </c>
      <c r="S11" s="22">
        <f t="shared" ref="S11:S73" si="4">M11*R11</f>
        <v>4500</v>
      </c>
      <c r="T11" s="4"/>
    </row>
    <row r="12" spans="1:20" s="1" customFormat="1" ht="178.5" x14ac:dyDescent="0.3">
      <c r="A12" s="40">
        <v>2</v>
      </c>
      <c r="B12" s="34" t="s">
        <v>33</v>
      </c>
      <c r="C12" s="32" t="s">
        <v>136</v>
      </c>
      <c r="D12" s="35" t="s">
        <v>54</v>
      </c>
      <c r="E12" s="28" t="s">
        <v>30</v>
      </c>
      <c r="F12" s="25">
        <v>1500</v>
      </c>
      <c r="G12" s="24">
        <v>1500</v>
      </c>
      <c r="H12" s="24">
        <v>2318</v>
      </c>
      <c r="I12" s="20" t="s">
        <v>21</v>
      </c>
      <c r="J12" s="21" t="s">
        <v>27</v>
      </c>
      <c r="K12" s="21" t="s">
        <v>27</v>
      </c>
      <c r="L12" s="22">
        <f t="shared" si="0"/>
        <v>5318</v>
      </c>
      <c r="M12" s="41">
        <v>6</v>
      </c>
      <c r="N12" s="19">
        <v>3</v>
      </c>
      <c r="O12" s="22">
        <f t="shared" ref="O12:O75" si="5">L12/N12</f>
        <v>1772.6666666666667</v>
      </c>
      <c r="P12" s="22">
        <f t="shared" si="2"/>
        <v>472.27252019711352</v>
      </c>
      <c r="Q12" s="23">
        <f t="shared" ref="Q12:Q75" si="6">P12/O12</f>
        <v>0.26641924794872895</v>
      </c>
      <c r="R12" s="25">
        <v>1500</v>
      </c>
      <c r="S12" s="22">
        <f t="shared" ref="S12:S75" si="7">M12*R12</f>
        <v>9000</v>
      </c>
      <c r="T12" s="4"/>
    </row>
    <row r="13" spans="1:20" s="1" customFormat="1" ht="165.75" x14ac:dyDescent="0.3">
      <c r="A13" s="40">
        <v>3</v>
      </c>
      <c r="B13" s="34" t="s">
        <v>34</v>
      </c>
      <c r="C13" s="29" t="s">
        <v>136</v>
      </c>
      <c r="D13" s="35" t="s">
        <v>55</v>
      </c>
      <c r="E13" s="28" t="s">
        <v>30</v>
      </c>
      <c r="F13" s="25">
        <v>1500</v>
      </c>
      <c r="G13" s="24">
        <v>1500</v>
      </c>
      <c r="H13" s="24">
        <v>1830</v>
      </c>
      <c r="I13" s="20" t="s">
        <v>21</v>
      </c>
      <c r="J13" s="21" t="s">
        <v>27</v>
      </c>
      <c r="K13" s="21" t="s">
        <v>27</v>
      </c>
      <c r="L13" s="22">
        <f t="shared" si="0"/>
        <v>4830</v>
      </c>
      <c r="M13" s="41">
        <v>3</v>
      </c>
      <c r="N13" s="19">
        <v>3</v>
      </c>
      <c r="O13" s="22">
        <f t="shared" si="1"/>
        <v>1610</v>
      </c>
      <c r="P13" s="22">
        <f t="shared" si="2"/>
        <v>190.52558883257649</v>
      </c>
      <c r="Q13" s="23">
        <f t="shared" si="3"/>
        <v>0.11833887505128975</v>
      </c>
      <c r="R13" s="25">
        <v>1500</v>
      </c>
      <c r="S13" s="22">
        <f t="shared" si="4"/>
        <v>4500</v>
      </c>
      <c r="T13" s="4"/>
    </row>
    <row r="14" spans="1:20" s="1" customFormat="1" ht="204" x14ac:dyDescent="0.3">
      <c r="A14" s="40">
        <v>4</v>
      </c>
      <c r="B14" s="34" t="s">
        <v>35</v>
      </c>
      <c r="C14" s="29" t="s">
        <v>136</v>
      </c>
      <c r="D14" s="35" t="s">
        <v>56</v>
      </c>
      <c r="E14" s="28" t="s">
        <v>30</v>
      </c>
      <c r="F14" s="25">
        <v>1500</v>
      </c>
      <c r="G14" s="24">
        <v>1500</v>
      </c>
      <c r="H14" s="24">
        <v>1830</v>
      </c>
      <c r="I14" s="20" t="s">
        <v>21</v>
      </c>
      <c r="J14" s="21" t="s">
        <v>27</v>
      </c>
      <c r="K14" s="21" t="s">
        <v>27</v>
      </c>
      <c r="L14" s="22">
        <f t="shared" si="0"/>
        <v>4830</v>
      </c>
      <c r="M14" s="41">
        <v>3</v>
      </c>
      <c r="N14" s="19">
        <v>3</v>
      </c>
      <c r="O14" s="22">
        <f t="shared" si="5"/>
        <v>1610</v>
      </c>
      <c r="P14" s="22">
        <f t="shared" si="2"/>
        <v>190.52558883257649</v>
      </c>
      <c r="Q14" s="23">
        <f t="shared" si="6"/>
        <v>0.11833887505128975</v>
      </c>
      <c r="R14" s="25">
        <v>1500</v>
      </c>
      <c r="S14" s="22">
        <f t="shared" si="7"/>
        <v>4500</v>
      </c>
      <c r="T14" s="4"/>
    </row>
    <row r="15" spans="1:20" s="1" customFormat="1" ht="229.5" x14ac:dyDescent="0.3">
      <c r="A15" s="40">
        <v>5</v>
      </c>
      <c r="B15" s="34" t="s">
        <v>36</v>
      </c>
      <c r="C15" s="32" t="s">
        <v>136</v>
      </c>
      <c r="D15" s="35" t="s">
        <v>57</v>
      </c>
      <c r="E15" s="28" t="s">
        <v>30</v>
      </c>
      <c r="F15" s="25">
        <v>2500</v>
      </c>
      <c r="G15" s="24">
        <v>2500</v>
      </c>
      <c r="H15" s="24">
        <v>1830</v>
      </c>
      <c r="I15" s="20" t="s">
        <v>21</v>
      </c>
      <c r="J15" s="21" t="s">
        <v>27</v>
      </c>
      <c r="K15" s="21" t="s">
        <v>27</v>
      </c>
      <c r="L15" s="22">
        <f t="shared" si="0"/>
        <v>6830</v>
      </c>
      <c r="M15" s="41">
        <v>6</v>
      </c>
      <c r="N15" s="19">
        <v>3</v>
      </c>
      <c r="O15" s="22">
        <f t="shared" si="1"/>
        <v>2276.6666666666665</v>
      </c>
      <c r="P15" s="22">
        <f t="shared" si="2"/>
        <v>386.82468035704886</v>
      </c>
      <c r="Q15" s="23">
        <f t="shared" si="3"/>
        <v>0.16990835154775208</v>
      </c>
      <c r="R15" s="25">
        <v>2500</v>
      </c>
      <c r="S15" s="22">
        <f t="shared" si="4"/>
        <v>15000</v>
      </c>
      <c r="T15" s="4"/>
    </row>
    <row r="16" spans="1:20" s="1" customFormat="1" ht="165.75" x14ac:dyDescent="0.3">
      <c r="A16" s="40">
        <v>6</v>
      </c>
      <c r="B16" s="34" t="s">
        <v>37</v>
      </c>
      <c r="C16" s="29" t="s">
        <v>136</v>
      </c>
      <c r="D16" s="35" t="s">
        <v>58</v>
      </c>
      <c r="E16" s="28" t="s">
        <v>30</v>
      </c>
      <c r="F16" s="25">
        <v>1500</v>
      </c>
      <c r="G16" s="24">
        <v>1500</v>
      </c>
      <c r="H16" s="24">
        <v>1830</v>
      </c>
      <c r="I16" s="20" t="s">
        <v>21</v>
      </c>
      <c r="J16" s="21" t="s">
        <v>27</v>
      </c>
      <c r="K16" s="21" t="s">
        <v>27</v>
      </c>
      <c r="L16" s="22">
        <f t="shared" si="0"/>
        <v>4830</v>
      </c>
      <c r="M16" s="41">
        <v>3</v>
      </c>
      <c r="N16" s="19">
        <v>3</v>
      </c>
      <c r="O16" s="22">
        <f t="shared" si="5"/>
        <v>1610</v>
      </c>
      <c r="P16" s="22">
        <f t="shared" si="2"/>
        <v>190.52558883257649</v>
      </c>
      <c r="Q16" s="23">
        <f t="shared" si="6"/>
        <v>0.11833887505128975</v>
      </c>
      <c r="R16" s="25">
        <v>1500</v>
      </c>
      <c r="S16" s="22">
        <f t="shared" si="7"/>
        <v>4500</v>
      </c>
      <c r="T16" s="4"/>
    </row>
    <row r="17" spans="1:20" s="1" customFormat="1" ht="165.75" x14ac:dyDescent="0.3">
      <c r="A17" s="40">
        <v>7</v>
      </c>
      <c r="B17" s="34" t="s">
        <v>37</v>
      </c>
      <c r="C17" s="29" t="s">
        <v>136</v>
      </c>
      <c r="D17" s="35" t="s">
        <v>58</v>
      </c>
      <c r="E17" s="28" t="s">
        <v>30</v>
      </c>
      <c r="F17" s="25">
        <v>1500</v>
      </c>
      <c r="G17" s="24">
        <v>1500</v>
      </c>
      <c r="H17" s="24">
        <v>1830</v>
      </c>
      <c r="I17" s="20" t="s">
        <v>21</v>
      </c>
      <c r="J17" s="21" t="s">
        <v>27</v>
      </c>
      <c r="K17" s="21" t="s">
        <v>27</v>
      </c>
      <c r="L17" s="22">
        <f t="shared" si="0"/>
        <v>4830</v>
      </c>
      <c r="M17" s="41">
        <v>3</v>
      </c>
      <c r="N17" s="19">
        <v>3</v>
      </c>
      <c r="O17" s="22">
        <f t="shared" si="1"/>
        <v>1610</v>
      </c>
      <c r="P17" s="22">
        <f t="shared" si="2"/>
        <v>190.52558883257649</v>
      </c>
      <c r="Q17" s="23">
        <f t="shared" si="3"/>
        <v>0.11833887505128975</v>
      </c>
      <c r="R17" s="25">
        <v>1500</v>
      </c>
      <c r="S17" s="22">
        <f t="shared" si="4"/>
        <v>4500</v>
      </c>
      <c r="T17" s="4"/>
    </row>
    <row r="18" spans="1:20" s="1" customFormat="1" ht="165.75" x14ac:dyDescent="0.3">
      <c r="A18" s="40">
        <v>8</v>
      </c>
      <c r="B18" s="34" t="s">
        <v>38</v>
      </c>
      <c r="C18" s="32" t="s">
        <v>136</v>
      </c>
      <c r="D18" s="35" t="s">
        <v>59</v>
      </c>
      <c r="E18" s="28" t="s">
        <v>30</v>
      </c>
      <c r="F18" s="25">
        <v>1500</v>
      </c>
      <c r="G18" s="24">
        <v>1500</v>
      </c>
      <c r="H18" s="24">
        <v>1830</v>
      </c>
      <c r="I18" s="20" t="s">
        <v>21</v>
      </c>
      <c r="J18" s="21" t="s">
        <v>27</v>
      </c>
      <c r="K18" s="21" t="s">
        <v>27</v>
      </c>
      <c r="L18" s="22">
        <f t="shared" si="0"/>
        <v>4830</v>
      </c>
      <c r="M18" s="41">
        <v>3</v>
      </c>
      <c r="N18" s="19">
        <v>3</v>
      </c>
      <c r="O18" s="22">
        <f t="shared" si="5"/>
        <v>1610</v>
      </c>
      <c r="P18" s="22">
        <f t="shared" si="2"/>
        <v>190.52558883257649</v>
      </c>
      <c r="Q18" s="23">
        <f t="shared" si="6"/>
        <v>0.11833887505128975</v>
      </c>
      <c r="R18" s="25">
        <v>1500</v>
      </c>
      <c r="S18" s="22">
        <f t="shared" si="7"/>
        <v>4500</v>
      </c>
      <c r="T18" s="4"/>
    </row>
    <row r="19" spans="1:20" s="1" customFormat="1" ht="165.75" x14ac:dyDescent="0.3">
      <c r="A19" s="40">
        <v>9</v>
      </c>
      <c r="B19" s="34" t="s">
        <v>39</v>
      </c>
      <c r="C19" s="29" t="s">
        <v>136</v>
      </c>
      <c r="D19" s="35" t="s">
        <v>60</v>
      </c>
      <c r="E19" s="28" t="s">
        <v>30</v>
      </c>
      <c r="F19" s="25">
        <v>1500</v>
      </c>
      <c r="G19" s="24">
        <v>1500</v>
      </c>
      <c r="H19" s="24">
        <v>2074</v>
      </c>
      <c r="I19" s="20" t="s">
        <v>21</v>
      </c>
      <c r="J19" s="21" t="s">
        <v>27</v>
      </c>
      <c r="K19" s="21" t="s">
        <v>27</v>
      </c>
      <c r="L19" s="22">
        <f t="shared" si="0"/>
        <v>5074</v>
      </c>
      <c r="M19" s="41">
        <v>3</v>
      </c>
      <c r="N19" s="19">
        <v>3</v>
      </c>
      <c r="O19" s="22">
        <f t="shared" si="1"/>
        <v>1691.3333333333333</v>
      </c>
      <c r="P19" s="22">
        <f t="shared" si="2"/>
        <v>331.39905451484469</v>
      </c>
      <c r="Q19" s="23">
        <f t="shared" si="3"/>
        <v>0.1959395276989622</v>
      </c>
      <c r="R19" s="25">
        <v>1500</v>
      </c>
      <c r="S19" s="22">
        <f t="shared" si="4"/>
        <v>4500</v>
      </c>
      <c r="T19" s="4"/>
    </row>
    <row r="20" spans="1:20" s="1" customFormat="1" ht="178.5" x14ac:dyDescent="0.3">
      <c r="A20" s="40">
        <v>10</v>
      </c>
      <c r="B20" s="34" t="s">
        <v>40</v>
      </c>
      <c r="C20" s="29" t="s">
        <v>136</v>
      </c>
      <c r="D20" s="35" t="s">
        <v>61</v>
      </c>
      <c r="E20" s="28" t="s">
        <v>30</v>
      </c>
      <c r="F20" s="25">
        <v>1000</v>
      </c>
      <c r="G20" s="24">
        <v>1000</v>
      </c>
      <c r="H20" s="24">
        <v>2196</v>
      </c>
      <c r="I20" s="20" t="s">
        <v>21</v>
      </c>
      <c r="J20" s="21" t="s">
        <v>27</v>
      </c>
      <c r="K20" s="21" t="s">
        <v>27</v>
      </c>
      <c r="L20" s="22">
        <f t="shared" si="0"/>
        <v>4196</v>
      </c>
      <c r="M20" s="41">
        <v>3</v>
      </c>
      <c r="N20" s="19">
        <v>3</v>
      </c>
      <c r="O20" s="22">
        <f t="shared" si="5"/>
        <v>1398.6666666666667</v>
      </c>
      <c r="P20" s="22">
        <f t="shared" si="2"/>
        <v>690.51092195079252</v>
      </c>
      <c r="Q20" s="23">
        <f t="shared" si="6"/>
        <v>0.49369227022220624</v>
      </c>
      <c r="R20" s="25">
        <v>1000</v>
      </c>
      <c r="S20" s="22">
        <f t="shared" si="7"/>
        <v>3000</v>
      </c>
      <c r="T20" s="4"/>
    </row>
    <row r="21" spans="1:20" s="1" customFormat="1" ht="178.5" x14ac:dyDescent="0.3">
      <c r="A21" s="40">
        <v>11</v>
      </c>
      <c r="B21" s="34" t="s">
        <v>41</v>
      </c>
      <c r="C21" s="32" t="s">
        <v>136</v>
      </c>
      <c r="D21" s="35" t="s">
        <v>62</v>
      </c>
      <c r="E21" s="28" t="s">
        <v>30</v>
      </c>
      <c r="F21" s="25">
        <v>1000</v>
      </c>
      <c r="G21" s="24">
        <v>1000</v>
      </c>
      <c r="H21" s="24">
        <v>2196</v>
      </c>
      <c r="I21" s="20" t="s">
        <v>21</v>
      </c>
      <c r="J21" s="21" t="s">
        <v>27</v>
      </c>
      <c r="K21" s="21" t="s">
        <v>27</v>
      </c>
      <c r="L21" s="22">
        <f t="shared" si="0"/>
        <v>4196</v>
      </c>
      <c r="M21" s="41">
        <v>3</v>
      </c>
      <c r="N21" s="19">
        <v>3</v>
      </c>
      <c r="O21" s="22">
        <f t="shared" si="1"/>
        <v>1398.6666666666667</v>
      </c>
      <c r="P21" s="22">
        <f t="shared" si="2"/>
        <v>690.51092195079252</v>
      </c>
      <c r="Q21" s="23">
        <f t="shared" si="3"/>
        <v>0.49369227022220624</v>
      </c>
      <c r="R21" s="25">
        <v>1000</v>
      </c>
      <c r="S21" s="22">
        <f t="shared" si="4"/>
        <v>3000</v>
      </c>
      <c r="T21" s="4"/>
    </row>
    <row r="22" spans="1:20" s="1" customFormat="1" ht="191.25" x14ac:dyDescent="0.3">
      <c r="A22" s="40">
        <v>12</v>
      </c>
      <c r="B22" s="34" t="s">
        <v>42</v>
      </c>
      <c r="C22" s="29" t="s">
        <v>136</v>
      </c>
      <c r="D22" s="35" t="s">
        <v>63</v>
      </c>
      <c r="E22" s="28" t="s">
        <v>30</v>
      </c>
      <c r="F22" s="25">
        <v>1200</v>
      </c>
      <c r="G22" s="24">
        <v>1200</v>
      </c>
      <c r="H22" s="24">
        <v>1952</v>
      </c>
      <c r="I22" s="20" t="s">
        <v>21</v>
      </c>
      <c r="J22" s="21" t="s">
        <v>27</v>
      </c>
      <c r="K22" s="21" t="s">
        <v>27</v>
      </c>
      <c r="L22" s="22">
        <f t="shared" si="0"/>
        <v>4352</v>
      </c>
      <c r="M22" s="41">
        <v>3</v>
      </c>
      <c r="N22" s="19">
        <v>3</v>
      </c>
      <c r="O22" s="22">
        <f t="shared" si="5"/>
        <v>1450.6666666666667</v>
      </c>
      <c r="P22" s="22">
        <f t="shared" si="2"/>
        <v>434.16740243059877</v>
      </c>
      <c r="Q22" s="23">
        <f t="shared" si="6"/>
        <v>0.29928819101373993</v>
      </c>
      <c r="R22" s="25">
        <v>1200</v>
      </c>
      <c r="S22" s="22">
        <f t="shared" si="7"/>
        <v>3600</v>
      </c>
      <c r="T22" s="4"/>
    </row>
    <row r="23" spans="1:20" s="1" customFormat="1" ht="178.5" x14ac:dyDescent="0.3">
      <c r="A23" s="40">
        <v>13</v>
      </c>
      <c r="B23" s="34" t="s">
        <v>43</v>
      </c>
      <c r="C23" s="29" t="s">
        <v>136</v>
      </c>
      <c r="D23" s="35" t="s">
        <v>64</v>
      </c>
      <c r="E23" s="28" t="s">
        <v>30</v>
      </c>
      <c r="F23" s="25">
        <v>1200</v>
      </c>
      <c r="G23" s="24">
        <v>1250</v>
      </c>
      <c r="H23" s="24">
        <v>1952</v>
      </c>
      <c r="I23" s="20" t="s">
        <v>21</v>
      </c>
      <c r="J23" s="21" t="s">
        <v>27</v>
      </c>
      <c r="K23" s="21" t="s">
        <v>27</v>
      </c>
      <c r="L23" s="22">
        <f t="shared" si="0"/>
        <v>4402</v>
      </c>
      <c r="M23" s="41">
        <v>3</v>
      </c>
      <c r="N23" s="19">
        <v>3</v>
      </c>
      <c r="O23" s="22">
        <f t="shared" si="1"/>
        <v>1467.3333333333333</v>
      </c>
      <c r="P23" s="22">
        <f t="shared" si="2"/>
        <v>420.47750633456423</v>
      </c>
      <c r="Q23" s="23">
        <f t="shared" si="3"/>
        <v>0.28655895479411464</v>
      </c>
      <c r="R23" s="25">
        <v>1200</v>
      </c>
      <c r="S23" s="22">
        <f t="shared" si="4"/>
        <v>3600</v>
      </c>
      <c r="T23" s="4"/>
    </row>
    <row r="24" spans="1:20" s="1" customFormat="1" ht="204" x14ac:dyDescent="0.3">
      <c r="A24" s="40">
        <v>14</v>
      </c>
      <c r="B24" s="34" t="s">
        <v>44</v>
      </c>
      <c r="C24" s="32" t="s">
        <v>136</v>
      </c>
      <c r="D24" s="35" t="s">
        <v>65</v>
      </c>
      <c r="E24" s="28" t="s">
        <v>30</v>
      </c>
      <c r="F24" s="25">
        <v>1500</v>
      </c>
      <c r="G24" s="24">
        <v>3100</v>
      </c>
      <c r="H24" s="24">
        <v>2318</v>
      </c>
      <c r="I24" s="20" t="s">
        <v>21</v>
      </c>
      <c r="J24" s="21" t="s">
        <v>27</v>
      </c>
      <c r="K24" s="21" t="s">
        <v>27</v>
      </c>
      <c r="L24" s="22">
        <f t="shared" si="0"/>
        <v>6918</v>
      </c>
      <c r="M24" s="41">
        <v>3</v>
      </c>
      <c r="N24" s="19">
        <v>3</v>
      </c>
      <c r="O24" s="22">
        <f t="shared" si="5"/>
        <v>2306</v>
      </c>
      <c r="P24" s="22">
        <f t="shared" si="2"/>
        <v>800.067497152584</v>
      </c>
      <c r="Q24" s="23">
        <f t="shared" si="6"/>
        <v>0.34695034568628969</v>
      </c>
      <c r="R24" s="25">
        <v>1500</v>
      </c>
      <c r="S24" s="22">
        <f t="shared" si="7"/>
        <v>4500</v>
      </c>
      <c r="T24" s="4"/>
    </row>
    <row r="25" spans="1:20" s="1" customFormat="1" ht="409.5" x14ac:dyDescent="0.3">
      <c r="A25" s="40">
        <v>15</v>
      </c>
      <c r="B25" s="34" t="s">
        <v>45</v>
      </c>
      <c r="C25" s="29" t="s">
        <v>136</v>
      </c>
      <c r="D25" s="35" t="s">
        <v>66</v>
      </c>
      <c r="E25" s="28" t="s">
        <v>30</v>
      </c>
      <c r="F25" s="25">
        <v>1500</v>
      </c>
      <c r="G25" s="24">
        <v>1500</v>
      </c>
      <c r="H25" s="24">
        <v>2318</v>
      </c>
      <c r="I25" s="20" t="s">
        <v>21</v>
      </c>
      <c r="J25" s="21" t="s">
        <v>27</v>
      </c>
      <c r="K25" s="21" t="s">
        <v>27</v>
      </c>
      <c r="L25" s="22">
        <f t="shared" si="0"/>
        <v>5318</v>
      </c>
      <c r="M25" s="41">
        <v>3</v>
      </c>
      <c r="N25" s="19">
        <v>3</v>
      </c>
      <c r="O25" s="22">
        <f t="shared" si="1"/>
        <v>1772.6666666666667</v>
      </c>
      <c r="P25" s="22">
        <f t="shared" si="2"/>
        <v>472.27252019711352</v>
      </c>
      <c r="Q25" s="23">
        <f t="shared" si="3"/>
        <v>0.26641924794872895</v>
      </c>
      <c r="R25" s="25">
        <v>1500</v>
      </c>
      <c r="S25" s="22">
        <f t="shared" si="4"/>
        <v>4500</v>
      </c>
      <c r="T25" s="4"/>
    </row>
    <row r="26" spans="1:20" s="1" customFormat="1" ht="178.5" x14ac:dyDescent="0.3">
      <c r="A26" s="40">
        <v>16</v>
      </c>
      <c r="B26" s="34" t="s">
        <v>46</v>
      </c>
      <c r="C26" s="29" t="s">
        <v>136</v>
      </c>
      <c r="D26" s="35" t="s">
        <v>67</v>
      </c>
      <c r="E26" s="28" t="s">
        <v>30</v>
      </c>
      <c r="F26" s="25">
        <v>1500</v>
      </c>
      <c r="G26" s="24">
        <v>1500</v>
      </c>
      <c r="H26" s="24">
        <v>2318</v>
      </c>
      <c r="I26" s="20" t="s">
        <v>21</v>
      </c>
      <c r="J26" s="21" t="s">
        <v>27</v>
      </c>
      <c r="K26" s="21" t="s">
        <v>27</v>
      </c>
      <c r="L26" s="22">
        <f t="shared" si="0"/>
        <v>5318</v>
      </c>
      <c r="M26" s="41">
        <v>3</v>
      </c>
      <c r="N26" s="19">
        <v>3</v>
      </c>
      <c r="O26" s="22">
        <f t="shared" si="5"/>
        <v>1772.6666666666667</v>
      </c>
      <c r="P26" s="22">
        <f t="shared" si="2"/>
        <v>472.27252019711352</v>
      </c>
      <c r="Q26" s="23">
        <f t="shared" si="6"/>
        <v>0.26641924794872895</v>
      </c>
      <c r="R26" s="25">
        <v>1500</v>
      </c>
      <c r="S26" s="22">
        <f t="shared" si="7"/>
        <v>4500</v>
      </c>
      <c r="T26" s="4"/>
    </row>
    <row r="27" spans="1:20" s="1" customFormat="1" ht="280.5" x14ac:dyDescent="0.3">
      <c r="A27" s="40">
        <v>17</v>
      </c>
      <c r="B27" s="34" t="s">
        <v>46</v>
      </c>
      <c r="C27" s="32" t="s">
        <v>136</v>
      </c>
      <c r="D27" s="35" t="s">
        <v>68</v>
      </c>
      <c r="E27" s="28" t="s">
        <v>30</v>
      </c>
      <c r="F27" s="25">
        <v>1500</v>
      </c>
      <c r="G27" s="24">
        <v>1500</v>
      </c>
      <c r="H27" s="24">
        <v>2135</v>
      </c>
      <c r="I27" s="20" t="s">
        <v>21</v>
      </c>
      <c r="J27" s="21" t="s">
        <v>27</v>
      </c>
      <c r="K27" s="21" t="s">
        <v>27</v>
      </c>
      <c r="L27" s="22">
        <f t="shared" si="0"/>
        <v>5135</v>
      </c>
      <c r="M27" s="41">
        <v>9</v>
      </c>
      <c r="N27" s="19">
        <v>3</v>
      </c>
      <c r="O27" s="22">
        <f t="shared" si="1"/>
        <v>1711.6666666666667</v>
      </c>
      <c r="P27" s="22">
        <f t="shared" si="2"/>
        <v>366.61742093541193</v>
      </c>
      <c r="Q27" s="23">
        <f t="shared" si="3"/>
        <v>0.21418739295155514</v>
      </c>
      <c r="R27" s="25">
        <v>1500</v>
      </c>
      <c r="S27" s="22">
        <f t="shared" si="4"/>
        <v>13500</v>
      </c>
      <c r="T27" s="4"/>
    </row>
    <row r="28" spans="1:20" s="1" customFormat="1" ht="63.75" x14ac:dyDescent="0.3">
      <c r="A28" s="40">
        <v>18</v>
      </c>
      <c r="B28" s="34" t="s">
        <v>47</v>
      </c>
      <c r="C28" s="29" t="s">
        <v>136</v>
      </c>
      <c r="D28" s="35" t="s">
        <v>69</v>
      </c>
      <c r="E28" s="28" t="s">
        <v>30</v>
      </c>
      <c r="F28" s="25">
        <v>1000</v>
      </c>
      <c r="G28" s="24">
        <v>1000</v>
      </c>
      <c r="H28" s="24">
        <v>1830</v>
      </c>
      <c r="I28" s="20" t="s">
        <v>21</v>
      </c>
      <c r="J28" s="21" t="s">
        <v>27</v>
      </c>
      <c r="K28" s="21" t="s">
        <v>27</v>
      </c>
      <c r="L28" s="22">
        <f t="shared" si="0"/>
        <v>3830</v>
      </c>
      <c r="M28" s="41">
        <v>3</v>
      </c>
      <c r="N28" s="19">
        <v>3</v>
      </c>
      <c r="O28" s="22">
        <f t="shared" si="5"/>
        <v>1276.6666666666667</v>
      </c>
      <c r="P28" s="22">
        <f t="shared" si="2"/>
        <v>479.20072342738956</v>
      </c>
      <c r="Q28" s="23">
        <f t="shared" si="6"/>
        <v>0.37535304707106232</v>
      </c>
      <c r="R28" s="25">
        <v>1000</v>
      </c>
      <c r="S28" s="22">
        <f t="shared" si="7"/>
        <v>3000</v>
      </c>
      <c r="T28" s="4"/>
    </row>
    <row r="29" spans="1:20" s="1" customFormat="1" ht="165.75" x14ac:dyDescent="0.3">
      <c r="A29" s="40">
        <v>19</v>
      </c>
      <c r="B29" s="34" t="s">
        <v>48</v>
      </c>
      <c r="C29" s="29" t="s">
        <v>136</v>
      </c>
      <c r="D29" s="35" t="s">
        <v>70</v>
      </c>
      <c r="E29" s="28" t="s">
        <v>30</v>
      </c>
      <c r="F29" s="25">
        <v>1000</v>
      </c>
      <c r="G29" s="24">
        <v>1000</v>
      </c>
      <c r="H29" s="24">
        <v>2074</v>
      </c>
      <c r="I29" s="20" t="s">
        <v>21</v>
      </c>
      <c r="J29" s="21" t="s">
        <v>27</v>
      </c>
      <c r="K29" s="21" t="s">
        <v>27</v>
      </c>
      <c r="L29" s="22">
        <f t="shared" si="0"/>
        <v>4074</v>
      </c>
      <c r="M29" s="41">
        <v>3</v>
      </c>
      <c r="N29" s="19">
        <v>3</v>
      </c>
      <c r="O29" s="22">
        <f t="shared" si="1"/>
        <v>1358</v>
      </c>
      <c r="P29" s="22">
        <f t="shared" si="2"/>
        <v>620.07418910965805</v>
      </c>
      <c r="Q29" s="23">
        <f t="shared" si="3"/>
        <v>0.45660838667868781</v>
      </c>
      <c r="R29" s="25">
        <v>1000</v>
      </c>
      <c r="S29" s="22">
        <f t="shared" si="4"/>
        <v>3000</v>
      </c>
      <c r="T29" s="4"/>
    </row>
    <row r="30" spans="1:20" s="1" customFormat="1" ht="140.25" x14ac:dyDescent="0.3">
      <c r="A30" s="40">
        <v>20</v>
      </c>
      <c r="B30" s="34" t="s">
        <v>49</v>
      </c>
      <c r="C30" s="32" t="s">
        <v>136</v>
      </c>
      <c r="D30" s="35" t="s">
        <v>71</v>
      </c>
      <c r="E30" s="28" t="s">
        <v>30</v>
      </c>
      <c r="F30" s="25">
        <v>1000</v>
      </c>
      <c r="G30" s="24">
        <v>1000</v>
      </c>
      <c r="H30" s="24">
        <v>1830</v>
      </c>
      <c r="I30" s="20" t="s">
        <v>21</v>
      </c>
      <c r="J30" s="21" t="s">
        <v>27</v>
      </c>
      <c r="K30" s="21" t="s">
        <v>27</v>
      </c>
      <c r="L30" s="22">
        <f t="shared" si="0"/>
        <v>3830</v>
      </c>
      <c r="M30" s="41">
        <v>6</v>
      </c>
      <c r="N30" s="19">
        <v>3</v>
      </c>
      <c r="O30" s="22">
        <f t="shared" si="5"/>
        <v>1276.6666666666667</v>
      </c>
      <c r="P30" s="22">
        <f t="shared" si="2"/>
        <v>479.20072342738956</v>
      </c>
      <c r="Q30" s="23">
        <f t="shared" si="6"/>
        <v>0.37535304707106232</v>
      </c>
      <c r="R30" s="25">
        <v>1000</v>
      </c>
      <c r="S30" s="22">
        <f t="shared" si="7"/>
        <v>6000</v>
      </c>
      <c r="T30" s="4"/>
    </row>
    <row r="31" spans="1:20" s="1" customFormat="1" ht="165.75" x14ac:dyDescent="0.3">
      <c r="A31" s="40">
        <v>21</v>
      </c>
      <c r="B31" s="34" t="s">
        <v>50</v>
      </c>
      <c r="C31" s="29" t="s">
        <v>136</v>
      </c>
      <c r="D31" s="35" t="s">
        <v>55</v>
      </c>
      <c r="E31" s="28" t="s">
        <v>30</v>
      </c>
      <c r="F31" s="25">
        <v>1500</v>
      </c>
      <c r="G31" s="24">
        <v>1500</v>
      </c>
      <c r="H31" s="24">
        <v>1830</v>
      </c>
      <c r="I31" s="20" t="s">
        <v>21</v>
      </c>
      <c r="J31" s="21" t="s">
        <v>27</v>
      </c>
      <c r="K31" s="21" t="s">
        <v>27</v>
      </c>
      <c r="L31" s="22">
        <f t="shared" si="0"/>
        <v>4830</v>
      </c>
      <c r="M31" s="41">
        <v>3</v>
      </c>
      <c r="N31" s="19">
        <v>3</v>
      </c>
      <c r="O31" s="22">
        <f t="shared" si="1"/>
        <v>1610</v>
      </c>
      <c r="P31" s="22">
        <f t="shared" si="2"/>
        <v>190.52558883257649</v>
      </c>
      <c r="Q31" s="23">
        <f t="shared" si="3"/>
        <v>0.11833887505128975</v>
      </c>
      <c r="R31" s="25">
        <v>1500</v>
      </c>
      <c r="S31" s="22">
        <f t="shared" si="4"/>
        <v>4500</v>
      </c>
      <c r="T31" s="4"/>
    </row>
    <row r="32" spans="1:20" s="1" customFormat="1" ht="165.75" x14ac:dyDescent="0.3">
      <c r="A32" s="40">
        <v>22</v>
      </c>
      <c r="B32" s="34" t="s">
        <v>51</v>
      </c>
      <c r="C32" s="29" t="s">
        <v>136</v>
      </c>
      <c r="D32" s="35" t="s">
        <v>55</v>
      </c>
      <c r="E32" s="28" t="s">
        <v>30</v>
      </c>
      <c r="F32" s="25">
        <v>1500</v>
      </c>
      <c r="G32" s="24">
        <v>1500</v>
      </c>
      <c r="H32" s="24">
        <v>1830</v>
      </c>
      <c r="I32" s="20" t="s">
        <v>21</v>
      </c>
      <c r="J32" s="21" t="s">
        <v>27</v>
      </c>
      <c r="K32" s="21" t="s">
        <v>27</v>
      </c>
      <c r="L32" s="22">
        <f t="shared" si="0"/>
        <v>4830</v>
      </c>
      <c r="M32" s="41">
        <v>3</v>
      </c>
      <c r="N32" s="19">
        <v>3</v>
      </c>
      <c r="O32" s="22">
        <f t="shared" si="5"/>
        <v>1610</v>
      </c>
      <c r="P32" s="22">
        <f t="shared" si="2"/>
        <v>190.52558883257649</v>
      </c>
      <c r="Q32" s="23">
        <f t="shared" si="6"/>
        <v>0.11833887505128975</v>
      </c>
      <c r="R32" s="25">
        <v>1500</v>
      </c>
      <c r="S32" s="22">
        <f t="shared" si="7"/>
        <v>4500</v>
      </c>
      <c r="T32" s="4"/>
    </row>
    <row r="33" spans="1:20" s="1" customFormat="1" ht="409.5" x14ac:dyDescent="0.3">
      <c r="A33" s="40">
        <v>23</v>
      </c>
      <c r="B33" s="34" t="s">
        <v>46</v>
      </c>
      <c r="C33" s="32" t="s">
        <v>136</v>
      </c>
      <c r="D33" s="35" t="s">
        <v>66</v>
      </c>
      <c r="E33" s="28" t="s">
        <v>30</v>
      </c>
      <c r="F33" s="25">
        <v>1500</v>
      </c>
      <c r="G33" s="24">
        <v>1500</v>
      </c>
      <c r="H33" s="24">
        <v>1830</v>
      </c>
      <c r="I33" s="20" t="s">
        <v>21</v>
      </c>
      <c r="J33" s="21" t="s">
        <v>27</v>
      </c>
      <c r="K33" s="21" t="s">
        <v>27</v>
      </c>
      <c r="L33" s="22">
        <f t="shared" si="0"/>
        <v>4830</v>
      </c>
      <c r="M33" s="41">
        <v>3</v>
      </c>
      <c r="N33" s="19">
        <v>3</v>
      </c>
      <c r="O33" s="22">
        <f t="shared" si="1"/>
        <v>1610</v>
      </c>
      <c r="P33" s="22">
        <f t="shared" si="2"/>
        <v>190.52558883257649</v>
      </c>
      <c r="Q33" s="23">
        <f t="shared" si="3"/>
        <v>0.11833887505128975</v>
      </c>
      <c r="R33" s="25">
        <v>1500</v>
      </c>
      <c r="S33" s="22">
        <f t="shared" si="4"/>
        <v>4500</v>
      </c>
      <c r="T33" s="4"/>
    </row>
    <row r="34" spans="1:20" s="1" customFormat="1" ht="280.5" x14ac:dyDescent="0.3">
      <c r="A34" s="40">
        <v>24</v>
      </c>
      <c r="B34" s="34" t="s">
        <v>46</v>
      </c>
      <c r="C34" s="29" t="s">
        <v>136</v>
      </c>
      <c r="D34" s="35" t="s">
        <v>72</v>
      </c>
      <c r="E34" s="28" t="s">
        <v>30</v>
      </c>
      <c r="F34" s="25">
        <v>1500</v>
      </c>
      <c r="G34" s="24">
        <v>1500</v>
      </c>
      <c r="H34" s="24">
        <v>1830</v>
      </c>
      <c r="I34" s="20" t="s">
        <v>21</v>
      </c>
      <c r="J34" s="21" t="s">
        <v>27</v>
      </c>
      <c r="K34" s="21" t="s">
        <v>27</v>
      </c>
      <c r="L34" s="22">
        <f t="shared" si="0"/>
        <v>4830</v>
      </c>
      <c r="M34" s="41">
        <v>3</v>
      </c>
      <c r="N34" s="19">
        <v>3</v>
      </c>
      <c r="O34" s="22">
        <f t="shared" si="5"/>
        <v>1610</v>
      </c>
      <c r="P34" s="22">
        <f t="shared" si="2"/>
        <v>190.52558883257649</v>
      </c>
      <c r="Q34" s="23">
        <f t="shared" si="6"/>
        <v>0.11833887505128975</v>
      </c>
      <c r="R34" s="25">
        <v>1500</v>
      </c>
      <c r="S34" s="22">
        <f t="shared" si="7"/>
        <v>4500</v>
      </c>
      <c r="T34" s="4"/>
    </row>
    <row r="35" spans="1:20" s="1" customFormat="1" ht="63.75" x14ac:dyDescent="0.3">
      <c r="A35" s="40">
        <v>25</v>
      </c>
      <c r="B35" s="34" t="s">
        <v>52</v>
      </c>
      <c r="C35" s="29" t="s">
        <v>136</v>
      </c>
      <c r="D35" s="33" t="s">
        <v>73</v>
      </c>
      <c r="E35" s="28" t="s">
        <v>30</v>
      </c>
      <c r="F35" s="25">
        <v>1500</v>
      </c>
      <c r="G35" s="24">
        <v>1600</v>
      </c>
      <c r="H35" s="24">
        <v>1830</v>
      </c>
      <c r="I35" s="20" t="s">
        <v>21</v>
      </c>
      <c r="J35" s="21" t="s">
        <v>27</v>
      </c>
      <c r="K35" s="21" t="s">
        <v>27</v>
      </c>
      <c r="L35" s="22">
        <f t="shared" si="0"/>
        <v>4930</v>
      </c>
      <c r="M35" s="41">
        <v>3</v>
      </c>
      <c r="N35" s="19">
        <v>3</v>
      </c>
      <c r="O35" s="22">
        <f t="shared" si="1"/>
        <v>1643.3333333333333</v>
      </c>
      <c r="P35" s="22">
        <f t="shared" si="2"/>
        <v>169.21386861996075</v>
      </c>
      <c r="Q35" s="23">
        <f t="shared" si="3"/>
        <v>0.1029698997687388</v>
      </c>
      <c r="R35" s="25">
        <v>1500</v>
      </c>
      <c r="S35" s="22">
        <f t="shared" si="4"/>
        <v>4500</v>
      </c>
      <c r="T35" s="4"/>
    </row>
    <row r="36" spans="1:20" s="1" customFormat="1" ht="63.75" x14ac:dyDescent="0.3">
      <c r="A36" s="40">
        <v>26</v>
      </c>
      <c r="B36" s="34" t="s">
        <v>52</v>
      </c>
      <c r="C36" s="32" t="s">
        <v>136</v>
      </c>
      <c r="D36" s="33" t="s">
        <v>73</v>
      </c>
      <c r="E36" s="28" t="s">
        <v>30</v>
      </c>
      <c r="F36" s="25">
        <v>1500</v>
      </c>
      <c r="G36" s="24">
        <v>1600</v>
      </c>
      <c r="H36" s="24">
        <v>1830</v>
      </c>
      <c r="I36" s="20" t="s">
        <v>21</v>
      </c>
      <c r="J36" s="21" t="s">
        <v>27</v>
      </c>
      <c r="K36" s="21" t="s">
        <v>27</v>
      </c>
      <c r="L36" s="22">
        <f t="shared" si="0"/>
        <v>4930</v>
      </c>
      <c r="M36" s="41">
        <v>3</v>
      </c>
      <c r="N36" s="19">
        <v>3</v>
      </c>
      <c r="O36" s="22">
        <f t="shared" si="5"/>
        <v>1643.3333333333333</v>
      </c>
      <c r="P36" s="22">
        <f t="shared" si="2"/>
        <v>169.21386861996075</v>
      </c>
      <c r="Q36" s="23">
        <f t="shared" si="6"/>
        <v>0.1029698997687388</v>
      </c>
      <c r="R36" s="25">
        <v>1500</v>
      </c>
      <c r="S36" s="22">
        <f t="shared" si="7"/>
        <v>4500</v>
      </c>
      <c r="T36" s="4"/>
    </row>
    <row r="37" spans="1:20" s="1" customFormat="1" ht="205.5" x14ac:dyDescent="0.3">
      <c r="A37" s="31">
        <v>27</v>
      </c>
      <c r="B37" s="34" t="s">
        <v>74</v>
      </c>
      <c r="C37" s="29" t="s">
        <v>136</v>
      </c>
      <c r="D37" s="36" t="s">
        <v>65</v>
      </c>
      <c r="E37" s="28" t="s">
        <v>30</v>
      </c>
      <c r="F37" s="25">
        <v>2500</v>
      </c>
      <c r="G37" s="24">
        <v>3100</v>
      </c>
      <c r="H37" s="24">
        <v>2440</v>
      </c>
      <c r="I37" s="20" t="s">
        <v>21</v>
      </c>
      <c r="J37" s="21" t="s">
        <v>27</v>
      </c>
      <c r="K37" s="21" t="s">
        <v>27</v>
      </c>
      <c r="L37" s="22">
        <f t="shared" si="0"/>
        <v>8040</v>
      </c>
      <c r="M37" s="41">
        <v>3</v>
      </c>
      <c r="N37" s="19">
        <v>3</v>
      </c>
      <c r="O37" s="22">
        <f t="shared" si="1"/>
        <v>2680</v>
      </c>
      <c r="P37" s="22">
        <f t="shared" si="2"/>
        <v>364.96575181789319</v>
      </c>
      <c r="Q37" s="23">
        <f t="shared" si="3"/>
        <v>0.13618125067831835</v>
      </c>
      <c r="R37" s="25">
        <v>2500</v>
      </c>
      <c r="S37" s="22">
        <f t="shared" si="4"/>
        <v>7500</v>
      </c>
      <c r="T37" s="4"/>
    </row>
    <row r="38" spans="1:20" s="1" customFormat="1" ht="154.5" x14ac:dyDescent="0.3">
      <c r="A38" s="40">
        <v>28</v>
      </c>
      <c r="B38" s="34" t="s">
        <v>75</v>
      </c>
      <c r="C38" s="29" t="s">
        <v>136</v>
      </c>
      <c r="D38" s="36" t="s">
        <v>86</v>
      </c>
      <c r="E38" s="28" t="s">
        <v>30</v>
      </c>
      <c r="F38" s="25">
        <v>1500</v>
      </c>
      <c r="G38" s="24">
        <v>1500</v>
      </c>
      <c r="H38" s="24">
        <v>2074</v>
      </c>
      <c r="I38" s="20" t="s">
        <v>21</v>
      </c>
      <c r="J38" s="21" t="s">
        <v>27</v>
      </c>
      <c r="K38" s="21" t="s">
        <v>27</v>
      </c>
      <c r="L38" s="22">
        <f t="shared" si="0"/>
        <v>5074</v>
      </c>
      <c r="M38" s="41">
        <v>3</v>
      </c>
      <c r="N38" s="19">
        <v>3</v>
      </c>
      <c r="O38" s="22">
        <f t="shared" si="5"/>
        <v>1691.3333333333333</v>
      </c>
      <c r="P38" s="22">
        <f t="shared" si="2"/>
        <v>331.39905451484469</v>
      </c>
      <c r="Q38" s="23">
        <f t="shared" si="6"/>
        <v>0.1959395276989622</v>
      </c>
      <c r="R38" s="25">
        <v>1500</v>
      </c>
      <c r="S38" s="22">
        <f t="shared" si="7"/>
        <v>4500</v>
      </c>
      <c r="T38" s="4"/>
    </row>
    <row r="39" spans="1:20" s="1" customFormat="1" ht="180" x14ac:dyDescent="0.3">
      <c r="A39" s="40">
        <v>29</v>
      </c>
      <c r="B39" s="34" t="s">
        <v>76</v>
      </c>
      <c r="C39" s="32" t="s">
        <v>136</v>
      </c>
      <c r="D39" s="36" t="s">
        <v>64</v>
      </c>
      <c r="E39" s="28" t="s">
        <v>30</v>
      </c>
      <c r="F39" s="25">
        <v>1000</v>
      </c>
      <c r="G39" s="24">
        <v>1250</v>
      </c>
      <c r="H39" s="24">
        <v>2074</v>
      </c>
      <c r="I39" s="20" t="s">
        <v>21</v>
      </c>
      <c r="J39" s="21" t="s">
        <v>27</v>
      </c>
      <c r="K39" s="21" t="s">
        <v>27</v>
      </c>
      <c r="L39" s="22">
        <f t="shared" si="0"/>
        <v>4324</v>
      </c>
      <c r="M39" s="41">
        <v>3</v>
      </c>
      <c r="N39" s="19">
        <v>3</v>
      </c>
      <c r="O39" s="22">
        <f t="shared" si="1"/>
        <v>1441.3333333333333</v>
      </c>
      <c r="P39" s="22">
        <f t="shared" si="2"/>
        <v>561.98339239992981</v>
      </c>
      <c r="Q39" s="23">
        <f t="shared" si="3"/>
        <v>0.38990522136905403</v>
      </c>
      <c r="R39" s="25">
        <v>1000</v>
      </c>
      <c r="S39" s="22">
        <f t="shared" si="4"/>
        <v>3000</v>
      </c>
      <c r="T39" s="4"/>
    </row>
    <row r="40" spans="1:20" s="1" customFormat="1" ht="231" x14ac:dyDescent="0.3">
      <c r="A40" s="40">
        <v>30</v>
      </c>
      <c r="B40" s="34" t="s">
        <v>36</v>
      </c>
      <c r="C40" s="29" t="s">
        <v>136</v>
      </c>
      <c r="D40" s="37" t="s">
        <v>57</v>
      </c>
      <c r="E40" s="28" t="s">
        <v>30</v>
      </c>
      <c r="F40" s="25">
        <v>2500</v>
      </c>
      <c r="G40" s="24">
        <v>2500</v>
      </c>
      <c r="H40" s="24">
        <v>2074</v>
      </c>
      <c r="I40" s="20" t="s">
        <v>21</v>
      </c>
      <c r="J40" s="21" t="s">
        <v>27</v>
      </c>
      <c r="K40" s="21" t="s">
        <v>27</v>
      </c>
      <c r="L40" s="22">
        <f t="shared" si="0"/>
        <v>7074</v>
      </c>
      <c r="M40" s="41">
        <v>3</v>
      </c>
      <c r="N40" s="19">
        <v>3</v>
      </c>
      <c r="O40" s="22">
        <f t="shared" si="5"/>
        <v>2358</v>
      </c>
      <c r="P40" s="22">
        <f t="shared" si="2"/>
        <v>245.95121467478057</v>
      </c>
      <c r="Q40" s="23">
        <f t="shared" si="6"/>
        <v>0.10430501046428353</v>
      </c>
      <c r="R40" s="25">
        <v>2500</v>
      </c>
      <c r="S40" s="22">
        <f t="shared" si="7"/>
        <v>7500</v>
      </c>
      <c r="T40" s="4"/>
    </row>
    <row r="41" spans="1:20" s="1" customFormat="1" ht="205.5" x14ac:dyDescent="0.3">
      <c r="A41" s="40">
        <v>31</v>
      </c>
      <c r="B41" s="34" t="s">
        <v>77</v>
      </c>
      <c r="C41" s="29" t="s">
        <v>136</v>
      </c>
      <c r="D41" s="37" t="s">
        <v>56</v>
      </c>
      <c r="E41" s="28" t="s">
        <v>30</v>
      </c>
      <c r="F41" s="25">
        <v>2000</v>
      </c>
      <c r="G41" s="24">
        <v>2000</v>
      </c>
      <c r="H41" s="24">
        <v>2074</v>
      </c>
      <c r="I41" s="20" t="s">
        <v>21</v>
      </c>
      <c r="J41" s="21" t="s">
        <v>27</v>
      </c>
      <c r="K41" s="21" t="s">
        <v>27</v>
      </c>
      <c r="L41" s="22">
        <f t="shared" si="0"/>
        <v>6074</v>
      </c>
      <c r="M41" s="41">
        <v>3</v>
      </c>
      <c r="N41" s="19">
        <v>3</v>
      </c>
      <c r="O41" s="22">
        <f t="shared" si="1"/>
        <v>2024.6666666666667</v>
      </c>
      <c r="P41" s="22">
        <f t="shared" si="2"/>
        <v>42.723919920032301</v>
      </c>
      <c r="Q41" s="23">
        <f t="shared" si="3"/>
        <v>2.1101705591059745E-2</v>
      </c>
      <c r="R41" s="25">
        <v>2000</v>
      </c>
      <c r="S41" s="22">
        <f t="shared" si="4"/>
        <v>6000</v>
      </c>
      <c r="T41" s="4"/>
    </row>
    <row r="42" spans="1:20" s="1" customFormat="1" ht="167.25" x14ac:dyDescent="0.3">
      <c r="A42" s="40">
        <v>32</v>
      </c>
      <c r="B42" s="34" t="s">
        <v>78</v>
      </c>
      <c r="C42" s="32" t="s">
        <v>136</v>
      </c>
      <c r="D42" s="37" t="s">
        <v>59</v>
      </c>
      <c r="E42" s="28" t="s">
        <v>30</v>
      </c>
      <c r="F42" s="25">
        <v>1500</v>
      </c>
      <c r="G42" s="24">
        <v>1500</v>
      </c>
      <c r="H42" s="24">
        <v>2074</v>
      </c>
      <c r="I42" s="20" t="s">
        <v>21</v>
      </c>
      <c r="J42" s="21" t="s">
        <v>27</v>
      </c>
      <c r="K42" s="21" t="s">
        <v>27</v>
      </c>
      <c r="L42" s="22">
        <f t="shared" si="0"/>
        <v>5074</v>
      </c>
      <c r="M42" s="41">
        <v>3</v>
      </c>
      <c r="N42" s="19">
        <v>3</v>
      </c>
      <c r="O42" s="22">
        <f t="shared" si="5"/>
        <v>1691.3333333333333</v>
      </c>
      <c r="P42" s="22">
        <f t="shared" si="2"/>
        <v>331.39905451484469</v>
      </c>
      <c r="Q42" s="23">
        <f t="shared" si="6"/>
        <v>0.1959395276989622</v>
      </c>
      <c r="R42" s="25">
        <v>1500</v>
      </c>
      <c r="S42" s="22">
        <f t="shared" si="7"/>
        <v>4500</v>
      </c>
      <c r="T42" s="4"/>
    </row>
    <row r="43" spans="1:20" s="1" customFormat="1" ht="167.25" x14ac:dyDescent="0.3">
      <c r="A43" s="40">
        <v>33</v>
      </c>
      <c r="B43" s="34" t="s">
        <v>79</v>
      </c>
      <c r="C43" s="29" t="s">
        <v>136</v>
      </c>
      <c r="D43" s="37" t="s">
        <v>58</v>
      </c>
      <c r="E43" s="28" t="s">
        <v>30</v>
      </c>
      <c r="F43" s="25">
        <v>1500</v>
      </c>
      <c r="G43" s="24">
        <v>1500</v>
      </c>
      <c r="H43" s="24">
        <v>2074</v>
      </c>
      <c r="I43" s="20" t="s">
        <v>21</v>
      </c>
      <c r="J43" s="21" t="s">
        <v>27</v>
      </c>
      <c r="K43" s="21" t="s">
        <v>27</v>
      </c>
      <c r="L43" s="22">
        <f t="shared" si="0"/>
        <v>5074</v>
      </c>
      <c r="M43" s="41">
        <v>3</v>
      </c>
      <c r="N43" s="19">
        <v>3</v>
      </c>
      <c r="O43" s="22">
        <f t="shared" si="1"/>
        <v>1691.3333333333333</v>
      </c>
      <c r="P43" s="22">
        <f t="shared" si="2"/>
        <v>331.39905451484469</v>
      </c>
      <c r="Q43" s="23">
        <f t="shared" si="3"/>
        <v>0.1959395276989622</v>
      </c>
      <c r="R43" s="25">
        <v>1500</v>
      </c>
      <c r="S43" s="22">
        <f t="shared" si="4"/>
        <v>4500</v>
      </c>
      <c r="T43" s="4"/>
    </row>
    <row r="44" spans="1:20" s="1" customFormat="1" ht="409.6" x14ac:dyDescent="0.3">
      <c r="A44" s="40">
        <v>34</v>
      </c>
      <c r="B44" s="34" t="s">
        <v>45</v>
      </c>
      <c r="C44" s="29" t="s">
        <v>136</v>
      </c>
      <c r="D44" s="37" t="s">
        <v>66</v>
      </c>
      <c r="E44" s="28" t="s">
        <v>30</v>
      </c>
      <c r="F44" s="25">
        <v>1500</v>
      </c>
      <c r="G44" s="24">
        <v>1500</v>
      </c>
      <c r="H44" s="24">
        <v>2074</v>
      </c>
      <c r="I44" s="20" t="s">
        <v>21</v>
      </c>
      <c r="J44" s="21" t="s">
        <v>27</v>
      </c>
      <c r="K44" s="21" t="s">
        <v>27</v>
      </c>
      <c r="L44" s="22">
        <f t="shared" si="0"/>
        <v>5074</v>
      </c>
      <c r="M44" s="41">
        <v>6</v>
      </c>
      <c r="N44" s="19">
        <v>3</v>
      </c>
      <c r="O44" s="22">
        <f t="shared" si="5"/>
        <v>1691.3333333333333</v>
      </c>
      <c r="P44" s="22">
        <f t="shared" si="2"/>
        <v>331.39905451484469</v>
      </c>
      <c r="Q44" s="23">
        <f t="shared" si="6"/>
        <v>0.1959395276989622</v>
      </c>
      <c r="R44" s="25">
        <v>1500</v>
      </c>
      <c r="S44" s="22">
        <f t="shared" si="7"/>
        <v>9000</v>
      </c>
      <c r="T44" s="4"/>
    </row>
    <row r="45" spans="1:20" s="1" customFormat="1" ht="180" x14ac:dyDescent="0.3">
      <c r="A45" s="40">
        <v>35</v>
      </c>
      <c r="B45" s="34" t="s">
        <v>46</v>
      </c>
      <c r="C45" s="32" t="s">
        <v>136</v>
      </c>
      <c r="D45" s="37" t="s">
        <v>67</v>
      </c>
      <c r="E45" s="28" t="s">
        <v>30</v>
      </c>
      <c r="F45" s="25">
        <v>1500</v>
      </c>
      <c r="G45" s="24">
        <v>1500</v>
      </c>
      <c r="H45" s="24">
        <v>2074</v>
      </c>
      <c r="I45" s="20" t="s">
        <v>21</v>
      </c>
      <c r="J45" s="21" t="s">
        <v>27</v>
      </c>
      <c r="K45" s="21" t="s">
        <v>27</v>
      </c>
      <c r="L45" s="22">
        <f t="shared" si="0"/>
        <v>5074</v>
      </c>
      <c r="M45" s="41">
        <v>6</v>
      </c>
      <c r="N45" s="19">
        <v>3</v>
      </c>
      <c r="O45" s="22">
        <f t="shared" si="1"/>
        <v>1691.3333333333333</v>
      </c>
      <c r="P45" s="22">
        <f t="shared" si="2"/>
        <v>331.39905451484469</v>
      </c>
      <c r="Q45" s="23">
        <f t="shared" si="3"/>
        <v>0.1959395276989622</v>
      </c>
      <c r="R45" s="25">
        <v>1500</v>
      </c>
      <c r="S45" s="22">
        <f t="shared" si="4"/>
        <v>9000</v>
      </c>
      <c r="T45" s="4"/>
    </row>
    <row r="46" spans="1:20" s="1" customFormat="1" ht="65.25" x14ac:dyDescent="0.3">
      <c r="A46" s="40">
        <v>36</v>
      </c>
      <c r="B46" s="34" t="s">
        <v>47</v>
      </c>
      <c r="C46" s="29" t="s">
        <v>136</v>
      </c>
      <c r="D46" s="37" t="s">
        <v>69</v>
      </c>
      <c r="E46" s="28" t="s">
        <v>30</v>
      </c>
      <c r="F46" s="25">
        <v>900</v>
      </c>
      <c r="G46" s="24">
        <v>900</v>
      </c>
      <c r="H46" s="24">
        <v>1098</v>
      </c>
      <c r="I46" s="20" t="s">
        <v>21</v>
      </c>
      <c r="J46" s="21" t="s">
        <v>27</v>
      </c>
      <c r="K46" s="21" t="s">
        <v>27</v>
      </c>
      <c r="L46" s="22">
        <f t="shared" si="0"/>
        <v>2898</v>
      </c>
      <c r="M46" s="41">
        <v>3</v>
      </c>
      <c r="N46" s="19">
        <v>3</v>
      </c>
      <c r="O46" s="22">
        <f t="shared" si="5"/>
        <v>966</v>
      </c>
      <c r="P46" s="22">
        <f t="shared" si="2"/>
        <v>114.3153532995459</v>
      </c>
      <c r="Q46" s="23">
        <f t="shared" si="6"/>
        <v>0.11833887505128976</v>
      </c>
      <c r="R46" s="25">
        <v>900</v>
      </c>
      <c r="S46" s="22">
        <f t="shared" si="7"/>
        <v>2700</v>
      </c>
      <c r="T46" s="4"/>
    </row>
    <row r="47" spans="1:20" s="1" customFormat="1" ht="409.6" x14ac:dyDescent="0.3">
      <c r="A47" s="40">
        <v>37</v>
      </c>
      <c r="B47" s="34" t="s">
        <v>46</v>
      </c>
      <c r="C47" s="29" t="s">
        <v>136</v>
      </c>
      <c r="D47" s="37" t="s">
        <v>66</v>
      </c>
      <c r="E47" s="28" t="s">
        <v>30</v>
      </c>
      <c r="F47" s="25">
        <v>1500</v>
      </c>
      <c r="G47" s="24">
        <v>1500</v>
      </c>
      <c r="H47" s="24">
        <v>2074</v>
      </c>
      <c r="I47" s="20" t="s">
        <v>21</v>
      </c>
      <c r="J47" s="21" t="s">
        <v>27</v>
      </c>
      <c r="K47" s="21" t="s">
        <v>27</v>
      </c>
      <c r="L47" s="22">
        <f t="shared" si="0"/>
        <v>5074</v>
      </c>
      <c r="M47" s="41">
        <v>6</v>
      </c>
      <c r="N47" s="19">
        <v>3</v>
      </c>
      <c r="O47" s="22">
        <f t="shared" si="1"/>
        <v>1691.3333333333333</v>
      </c>
      <c r="P47" s="22">
        <f t="shared" si="2"/>
        <v>331.39905451484469</v>
      </c>
      <c r="Q47" s="23">
        <f t="shared" si="3"/>
        <v>0.1959395276989622</v>
      </c>
      <c r="R47" s="25">
        <v>1500</v>
      </c>
      <c r="S47" s="22">
        <f t="shared" si="4"/>
        <v>9000</v>
      </c>
      <c r="T47" s="4"/>
    </row>
    <row r="48" spans="1:20" s="1" customFormat="1" ht="180" x14ac:dyDescent="0.3">
      <c r="A48" s="40">
        <v>38</v>
      </c>
      <c r="B48" s="34" t="s">
        <v>80</v>
      </c>
      <c r="C48" s="32" t="s">
        <v>136</v>
      </c>
      <c r="D48" s="37" t="s">
        <v>62</v>
      </c>
      <c r="E48" s="28" t="s">
        <v>30</v>
      </c>
      <c r="F48" s="25">
        <v>1000</v>
      </c>
      <c r="G48" s="24">
        <v>1000</v>
      </c>
      <c r="H48" s="24">
        <v>1830</v>
      </c>
      <c r="I48" s="20" t="s">
        <v>21</v>
      </c>
      <c r="J48" s="21" t="s">
        <v>27</v>
      </c>
      <c r="K48" s="21" t="s">
        <v>27</v>
      </c>
      <c r="L48" s="22">
        <f t="shared" si="0"/>
        <v>3830</v>
      </c>
      <c r="M48" s="41">
        <v>3</v>
      </c>
      <c r="N48" s="19">
        <v>3</v>
      </c>
      <c r="O48" s="22">
        <f t="shared" si="5"/>
        <v>1276.6666666666667</v>
      </c>
      <c r="P48" s="22">
        <f t="shared" si="2"/>
        <v>479.20072342738956</v>
      </c>
      <c r="Q48" s="23">
        <f t="shared" si="6"/>
        <v>0.37535304707106232</v>
      </c>
      <c r="R48" s="25">
        <v>1000</v>
      </c>
      <c r="S48" s="22">
        <f t="shared" si="7"/>
        <v>3000</v>
      </c>
      <c r="T48" s="4"/>
    </row>
    <row r="49" spans="1:20" s="1" customFormat="1" ht="282" x14ac:dyDescent="0.3">
      <c r="A49" s="40">
        <v>39</v>
      </c>
      <c r="B49" s="34" t="s">
        <v>46</v>
      </c>
      <c r="C49" s="29" t="s">
        <v>136</v>
      </c>
      <c r="D49" s="37" t="s">
        <v>72</v>
      </c>
      <c r="E49" s="28" t="s">
        <v>30</v>
      </c>
      <c r="F49" s="25">
        <v>1500</v>
      </c>
      <c r="G49" s="24">
        <v>1500</v>
      </c>
      <c r="H49" s="24">
        <v>2074</v>
      </c>
      <c r="I49" s="20" t="s">
        <v>21</v>
      </c>
      <c r="J49" s="21" t="s">
        <v>27</v>
      </c>
      <c r="K49" s="21" t="s">
        <v>27</v>
      </c>
      <c r="L49" s="22">
        <f t="shared" si="0"/>
        <v>5074</v>
      </c>
      <c r="M49" s="41">
        <v>3</v>
      </c>
      <c r="N49" s="19">
        <v>3</v>
      </c>
      <c r="O49" s="22">
        <f t="shared" si="1"/>
        <v>1691.3333333333333</v>
      </c>
      <c r="P49" s="22">
        <f t="shared" si="2"/>
        <v>331.39905451484469</v>
      </c>
      <c r="Q49" s="23">
        <f t="shared" si="3"/>
        <v>0.1959395276989622</v>
      </c>
      <c r="R49" s="25">
        <v>1500</v>
      </c>
      <c r="S49" s="22">
        <f t="shared" si="4"/>
        <v>4500</v>
      </c>
      <c r="T49" s="4"/>
    </row>
    <row r="50" spans="1:20" s="1" customFormat="1" ht="409.6" x14ac:dyDescent="0.3">
      <c r="A50" s="40">
        <v>40</v>
      </c>
      <c r="B50" s="34" t="s">
        <v>45</v>
      </c>
      <c r="C50" s="29" t="s">
        <v>136</v>
      </c>
      <c r="D50" s="37" t="s">
        <v>66</v>
      </c>
      <c r="E50" s="28" t="s">
        <v>30</v>
      </c>
      <c r="F50" s="25">
        <v>1500</v>
      </c>
      <c r="G50" s="24">
        <v>1500</v>
      </c>
      <c r="H50" s="24">
        <v>2074</v>
      </c>
      <c r="I50" s="20" t="s">
        <v>21</v>
      </c>
      <c r="J50" s="21" t="s">
        <v>27</v>
      </c>
      <c r="K50" s="21" t="s">
        <v>27</v>
      </c>
      <c r="L50" s="22">
        <f t="shared" si="0"/>
        <v>5074</v>
      </c>
      <c r="M50" s="41">
        <v>3</v>
      </c>
      <c r="N50" s="19">
        <v>3</v>
      </c>
      <c r="O50" s="22">
        <f t="shared" si="5"/>
        <v>1691.3333333333333</v>
      </c>
      <c r="P50" s="22">
        <f t="shared" si="2"/>
        <v>331.39905451484469</v>
      </c>
      <c r="Q50" s="23">
        <f t="shared" si="6"/>
        <v>0.1959395276989622</v>
      </c>
      <c r="R50" s="25">
        <v>1500</v>
      </c>
      <c r="S50" s="22">
        <f t="shared" si="7"/>
        <v>4500</v>
      </c>
      <c r="T50" s="4"/>
    </row>
    <row r="51" spans="1:20" s="1" customFormat="1" ht="192.75" x14ac:dyDescent="0.3">
      <c r="A51" s="40">
        <v>41</v>
      </c>
      <c r="B51" s="34" t="s">
        <v>42</v>
      </c>
      <c r="C51" s="32" t="s">
        <v>136</v>
      </c>
      <c r="D51" s="37" t="s">
        <v>63</v>
      </c>
      <c r="E51" s="28" t="s">
        <v>30</v>
      </c>
      <c r="F51" s="25">
        <v>900</v>
      </c>
      <c r="G51" s="24">
        <v>900</v>
      </c>
      <c r="H51" s="24">
        <v>1830</v>
      </c>
      <c r="I51" s="20" t="s">
        <v>21</v>
      </c>
      <c r="J51" s="21" t="s">
        <v>27</v>
      </c>
      <c r="K51" s="21" t="s">
        <v>27</v>
      </c>
      <c r="L51" s="22">
        <f t="shared" si="0"/>
        <v>3630</v>
      </c>
      <c r="M51" s="41">
        <v>3</v>
      </c>
      <c r="N51" s="19">
        <v>3</v>
      </c>
      <c r="O51" s="22">
        <f t="shared" si="1"/>
        <v>1210</v>
      </c>
      <c r="P51" s="22">
        <f t="shared" si="2"/>
        <v>536.93575034635194</v>
      </c>
      <c r="Q51" s="23">
        <f t="shared" si="3"/>
        <v>0.44374855400524954</v>
      </c>
      <c r="R51" s="25">
        <v>900</v>
      </c>
      <c r="S51" s="22">
        <f t="shared" si="4"/>
        <v>2700</v>
      </c>
      <c r="T51" s="4"/>
    </row>
    <row r="52" spans="1:20" s="1" customFormat="1" ht="180" x14ac:dyDescent="0.3">
      <c r="A52" s="40">
        <v>42</v>
      </c>
      <c r="B52" s="34" t="s">
        <v>81</v>
      </c>
      <c r="C52" s="29" t="s">
        <v>136</v>
      </c>
      <c r="D52" s="37" t="s">
        <v>61</v>
      </c>
      <c r="E52" s="28" t="s">
        <v>30</v>
      </c>
      <c r="F52" s="25">
        <v>1000</v>
      </c>
      <c r="G52" s="24">
        <v>1000</v>
      </c>
      <c r="H52" s="24">
        <v>2074</v>
      </c>
      <c r="I52" s="20" t="s">
        <v>21</v>
      </c>
      <c r="J52" s="21" t="s">
        <v>27</v>
      </c>
      <c r="K52" s="21" t="s">
        <v>27</v>
      </c>
      <c r="L52" s="22">
        <f t="shared" si="0"/>
        <v>4074</v>
      </c>
      <c r="M52" s="41">
        <v>3</v>
      </c>
      <c r="N52" s="19">
        <v>3</v>
      </c>
      <c r="O52" s="22">
        <f t="shared" si="5"/>
        <v>1358</v>
      </c>
      <c r="P52" s="22">
        <f t="shared" si="2"/>
        <v>620.07418910965805</v>
      </c>
      <c r="Q52" s="23">
        <f t="shared" si="6"/>
        <v>0.45660838667868781</v>
      </c>
      <c r="R52" s="25">
        <v>1000</v>
      </c>
      <c r="S52" s="22">
        <f t="shared" si="7"/>
        <v>3000</v>
      </c>
      <c r="T52" s="4"/>
    </row>
    <row r="53" spans="1:20" s="1" customFormat="1" ht="282" x14ac:dyDescent="0.3">
      <c r="A53" s="40">
        <v>43</v>
      </c>
      <c r="B53" s="34" t="s">
        <v>46</v>
      </c>
      <c r="C53" s="29" t="s">
        <v>136</v>
      </c>
      <c r="D53" s="37" t="s">
        <v>72</v>
      </c>
      <c r="E53" s="28" t="s">
        <v>30</v>
      </c>
      <c r="F53" s="25">
        <v>1500</v>
      </c>
      <c r="G53" s="24">
        <v>1500</v>
      </c>
      <c r="H53" s="24">
        <v>2074</v>
      </c>
      <c r="I53" s="20" t="s">
        <v>21</v>
      </c>
      <c r="J53" s="21" t="s">
        <v>27</v>
      </c>
      <c r="K53" s="21" t="s">
        <v>27</v>
      </c>
      <c r="L53" s="22">
        <f t="shared" si="0"/>
        <v>5074</v>
      </c>
      <c r="M53" s="41">
        <v>3</v>
      </c>
      <c r="N53" s="19">
        <v>3</v>
      </c>
      <c r="O53" s="22">
        <f t="shared" si="1"/>
        <v>1691.3333333333333</v>
      </c>
      <c r="P53" s="22">
        <f t="shared" si="2"/>
        <v>331.39905451484469</v>
      </c>
      <c r="Q53" s="23">
        <f t="shared" si="3"/>
        <v>0.1959395276989622</v>
      </c>
      <c r="R53" s="25">
        <v>1500</v>
      </c>
      <c r="S53" s="22">
        <f t="shared" si="4"/>
        <v>4500</v>
      </c>
      <c r="T53" s="4"/>
    </row>
    <row r="54" spans="1:20" s="1" customFormat="1" ht="180" x14ac:dyDescent="0.3">
      <c r="A54" s="40">
        <v>44</v>
      </c>
      <c r="B54" s="34" t="s">
        <v>82</v>
      </c>
      <c r="C54" s="32" t="s">
        <v>136</v>
      </c>
      <c r="D54" s="37" t="s">
        <v>67</v>
      </c>
      <c r="E54" s="28" t="s">
        <v>30</v>
      </c>
      <c r="F54" s="25">
        <v>2000</v>
      </c>
      <c r="G54" s="24">
        <v>3100</v>
      </c>
      <c r="H54" s="24">
        <v>2074</v>
      </c>
      <c r="I54" s="20" t="s">
        <v>21</v>
      </c>
      <c r="J54" s="21" t="s">
        <v>27</v>
      </c>
      <c r="K54" s="21" t="s">
        <v>27</v>
      </c>
      <c r="L54" s="22">
        <f t="shared" si="0"/>
        <v>7174</v>
      </c>
      <c r="M54" s="41">
        <v>3</v>
      </c>
      <c r="N54" s="19">
        <v>3</v>
      </c>
      <c r="O54" s="22">
        <f t="shared" si="5"/>
        <v>2391.3333333333335</v>
      </c>
      <c r="P54" s="22">
        <f t="shared" si="2"/>
        <v>614.83764794727233</v>
      </c>
      <c r="Q54" s="23">
        <f t="shared" si="6"/>
        <v>0.25711080901056826</v>
      </c>
      <c r="R54" s="25">
        <v>2000</v>
      </c>
      <c r="S54" s="22">
        <f t="shared" si="7"/>
        <v>6000</v>
      </c>
      <c r="T54" s="4"/>
    </row>
    <row r="55" spans="1:20" s="1" customFormat="1" ht="180" x14ac:dyDescent="0.3">
      <c r="A55" s="40">
        <v>45</v>
      </c>
      <c r="B55" s="34" t="s">
        <v>83</v>
      </c>
      <c r="C55" s="29" t="s">
        <v>136</v>
      </c>
      <c r="D55" s="37" t="s">
        <v>67</v>
      </c>
      <c r="E55" s="28" t="s">
        <v>30</v>
      </c>
      <c r="F55" s="25">
        <v>2000</v>
      </c>
      <c r="G55" s="24">
        <v>3100</v>
      </c>
      <c r="H55" s="24">
        <v>2074</v>
      </c>
      <c r="I55" s="20" t="s">
        <v>21</v>
      </c>
      <c r="J55" s="21" t="s">
        <v>27</v>
      </c>
      <c r="K55" s="21" t="s">
        <v>27</v>
      </c>
      <c r="L55" s="22">
        <f t="shared" si="0"/>
        <v>7174</v>
      </c>
      <c r="M55" s="41">
        <v>3</v>
      </c>
      <c r="N55" s="19">
        <v>3</v>
      </c>
      <c r="O55" s="22">
        <f t="shared" si="1"/>
        <v>2391.3333333333335</v>
      </c>
      <c r="P55" s="22">
        <f t="shared" si="2"/>
        <v>614.83764794727233</v>
      </c>
      <c r="Q55" s="23">
        <f t="shared" si="3"/>
        <v>0.25711080901056826</v>
      </c>
      <c r="R55" s="25">
        <v>2000</v>
      </c>
      <c r="S55" s="22">
        <f t="shared" si="4"/>
        <v>6000</v>
      </c>
      <c r="T55" s="4"/>
    </row>
    <row r="56" spans="1:20" s="1" customFormat="1" ht="180" x14ac:dyDescent="0.3">
      <c r="A56" s="40">
        <v>46</v>
      </c>
      <c r="B56" s="34" t="s">
        <v>46</v>
      </c>
      <c r="C56" s="29" t="s">
        <v>136</v>
      </c>
      <c r="D56" s="37" t="s">
        <v>67</v>
      </c>
      <c r="E56" s="28" t="s">
        <v>30</v>
      </c>
      <c r="F56" s="25">
        <v>1500</v>
      </c>
      <c r="G56" s="24">
        <v>1500</v>
      </c>
      <c r="H56" s="24">
        <v>2074</v>
      </c>
      <c r="I56" s="20" t="s">
        <v>21</v>
      </c>
      <c r="J56" s="21" t="s">
        <v>27</v>
      </c>
      <c r="K56" s="21" t="s">
        <v>27</v>
      </c>
      <c r="L56" s="22">
        <f t="shared" si="0"/>
        <v>5074</v>
      </c>
      <c r="M56" s="41">
        <v>3</v>
      </c>
      <c r="N56" s="19">
        <v>3</v>
      </c>
      <c r="O56" s="22">
        <f t="shared" si="5"/>
        <v>1691.3333333333333</v>
      </c>
      <c r="P56" s="22">
        <f t="shared" si="2"/>
        <v>331.39905451484469</v>
      </c>
      <c r="Q56" s="23">
        <f t="shared" si="6"/>
        <v>0.1959395276989622</v>
      </c>
      <c r="R56" s="25">
        <v>1500</v>
      </c>
      <c r="S56" s="22">
        <f t="shared" si="7"/>
        <v>4500</v>
      </c>
      <c r="T56" s="4"/>
    </row>
    <row r="57" spans="1:20" s="1" customFormat="1" ht="167.25" x14ac:dyDescent="0.3">
      <c r="A57" s="40">
        <v>47</v>
      </c>
      <c r="B57" s="34" t="s">
        <v>39</v>
      </c>
      <c r="C57" s="32" t="s">
        <v>136</v>
      </c>
      <c r="D57" s="37" t="s">
        <v>60</v>
      </c>
      <c r="E57" s="28" t="s">
        <v>30</v>
      </c>
      <c r="F57" s="25">
        <v>1500</v>
      </c>
      <c r="G57" s="24">
        <v>1500</v>
      </c>
      <c r="H57" s="24">
        <v>2074</v>
      </c>
      <c r="I57" s="20" t="s">
        <v>21</v>
      </c>
      <c r="J57" s="21" t="s">
        <v>27</v>
      </c>
      <c r="K57" s="21" t="s">
        <v>27</v>
      </c>
      <c r="L57" s="22">
        <f t="shared" si="0"/>
        <v>5074</v>
      </c>
      <c r="M57" s="41">
        <v>3</v>
      </c>
      <c r="N57" s="19">
        <v>3</v>
      </c>
      <c r="O57" s="22">
        <f t="shared" si="1"/>
        <v>1691.3333333333333</v>
      </c>
      <c r="P57" s="22">
        <f t="shared" si="2"/>
        <v>331.39905451484469</v>
      </c>
      <c r="Q57" s="23">
        <f t="shared" si="3"/>
        <v>0.1959395276989622</v>
      </c>
      <c r="R57" s="25">
        <v>1500</v>
      </c>
      <c r="S57" s="22">
        <f t="shared" si="4"/>
        <v>4500</v>
      </c>
      <c r="T57" s="4"/>
    </row>
    <row r="58" spans="1:20" s="1" customFormat="1" ht="180" x14ac:dyDescent="0.3">
      <c r="A58" s="40">
        <v>48</v>
      </c>
      <c r="B58" s="34" t="s">
        <v>84</v>
      </c>
      <c r="C58" s="29" t="s">
        <v>136</v>
      </c>
      <c r="D58" s="37" t="s">
        <v>67</v>
      </c>
      <c r="E58" s="28" t="s">
        <v>30</v>
      </c>
      <c r="F58" s="25">
        <v>1500</v>
      </c>
      <c r="G58" s="24">
        <v>1500</v>
      </c>
      <c r="H58" s="24">
        <v>2074</v>
      </c>
      <c r="I58" s="20" t="s">
        <v>21</v>
      </c>
      <c r="J58" s="21" t="s">
        <v>27</v>
      </c>
      <c r="K58" s="21" t="s">
        <v>27</v>
      </c>
      <c r="L58" s="22">
        <f t="shared" si="0"/>
        <v>5074</v>
      </c>
      <c r="M58" s="41">
        <v>3</v>
      </c>
      <c r="N58" s="19">
        <v>3</v>
      </c>
      <c r="O58" s="22">
        <f t="shared" si="5"/>
        <v>1691.3333333333333</v>
      </c>
      <c r="P58" s="22">
        <f t="shared" si="2"/>
        <v>331.39905451484469</v>
      </c>
      <c r="Q58" s="23">
        <f t="shared" si="6"/>
        <v>0.1959395276989622</v>
      </c>
      <c r="R58" s="25">
        <v>1500</v>
      </c>
      <c r="S58" s="22">
        <f t="shared" si="7"/>
        <v>4500</v>
      </c>
      <c r="T58" s="4"/>
    </row>
    <row r="59" spans="1:20" s="1" customFormat="1" ht="167.25" x14ac:dyDescent="0.3">
      <c r="A59" s="40">
        <v>49</v>
      </c>
      <c r="B59" s="34" t="s">
        <v>33</v>
      </c>
      <c r="C59" s="29" t="s">
        <v>136</v>
      </c>
      <c r="D59" s="37" t="s">
        <v>55</v>
      </c>
      <c r="E59" s="28" t="s">
        <v>30</v>
      </c>
      <c r="F59" s="25">
        <v>1500</v>
      </c>
      <c r="G59" s="24">
        <v>1500</v>
      </c>
      <c r="H59" s="24">
        <v>2074</v>
      </c>
      <c r="I59" s="20" t="s">
        <v>21</v>
      </c>
      <c r="J59" s="21" t="s">
        <v>27</v>
      </c>
      <c r="K59" s="21" t="s">
        <v>27</v>
      </c>
      <c r="L59" s="22">
        <f t="shared" si="0"/>
        <v>5074</v>
      </c>
      <c r="M59" s="41">
        <v>3</v>
      </c>
      <c r="N59" s="19">
        <v>3</v>
      </c>
      <c r="O59" s="22">
        <f t="shared" si="1"/>
        <v>1691.3333333333333</v>
      </c>
      <c r="P59" s="22">
        <f t="shared" si="2"/>
        <v>331.39905451484469</v>
      </c>
      <c r="Q59" s="23">
        <f t="shared" si="3"/>
        <v>0.1959395276989622</v>
      </c>
      <c r="R59" s="25">
        <v>1500</v>
      </c>
      <c r="S59" s="22">
        <f t="shared" si="4"/>
        <v>4500</v>
      </c>
      <c r="T59" s="4"/>
    </row>
    <row r="60" spans="1:20" s="1" customFormat="1" ht="167.25" x14ac:dyDescent="0.3">
      <c r="A60" s="40">
        <v>50</v>
      </c>
      <c r="B60" s="34" t="s">
        <v>34</v>
      </c>
      <c r="C60" s="32" t="s">
        <v>136</v>
      </c>
      <c r="D60" s="37" t="s">
        <v>55</v>
      </c>
      <c r="E60" s="28" t="s">
        <v>30</v>
      </c>
      <c r="F60" s="25">
        <v>1500</v>
      </c>
      <c r="G60" s="24">
        <v>1500</v>
      </c>
      <c r="H60" s="24">
        <v>2074</v>
      </c>
      <c r="I60" s="20" t="s">
        <v>21</v>
      </c>
      <c r="J60" s="21" t="s">
        <v>27</v>
      </c>
      <c r="K60" s="21" t="s">
        <v>27</v>
      </c>
      <c r="L60" s="22">
        <f t="shared" si="0"/>
        <v>5074</v>
      </c>
      <c r="M60" s="41">
        <v>3</v>
      </c>
      <c r="N60" s="19">
        <v>3</v>
      </c>
      <c r="O60" s="22">
        <f t="shared" si="5"/>
        <v>1691.3333333333333</v>
      </c>
      <c r="P60" s="22">
        <f t="shared" si="2"/>
        <v>331.39905451484469</v>
      </c>
      <c r="Q60" s="23">
        <f t="shared" si="6"/>
        <v>0.1959395276989622</v>
      </c>
      <c r="R60" s="25">
        <v>1500</v>
      </c>
      <c r="S60" s="22">
        <f t="shared" si="7"/>
        <v>4500</v>
      </c>
      <c r="T60" s="4"/>
    </row>
    <row r="61" spans="1:20" s="1" customFormat="1" ht="141.75" x14ac:dyDescent="0.3">
      <c r="A61" s="40">
        <v>51</v>
      </c>
      <c r="B61" s="34" t="s">
        <v>49</v>
      </c>
      <c r="C61" s="29" t="s">
        <v>136</v>
      </c>
      <c r="D61" s="37" t="s">
        <v>71</v>
      </c>
      <c r="E61" s="28" t="s">
        <v>30</v>
      </c>
      <c r="F61" s="25">
        <v>500</v>
      </c>
      <c r="G61" s="24">
        <v>800</v>
      </c>
      <c r="H61" s="24">
        <v>1830</v>
      </c>
      <c r="I61" s="20" t="s">
        <v>21</v>
      </c>
      <c r="J61" s="21" t="s">
        <v>27</v>
      </c>
      <c r="K61" s="21" t="s">
        <v>27</v>
      </c>
      <c r="L61" s="22">
        <f t="shared" si="0"/>
        <v>3130</v>
      </c>
      <c r="M61" s="41">
        <v>3</v>
      </c>
      <c r="N61" s="19">
        <v>3</v>
      </c>
      <c r="O61" s="22">
        <f t="shared" si="1"/>
        <v>1043.3333333333333</v>
      </c>
      <c r="P61" s="22">
        <f t="shared" si="2"/>
        <v>697.59109321531139</v>
      </c>
      <c r="Q61" s="23">
        <f t="shared" si="3"/>
        <v>0.66861766122873301</v>
      </c>
      <c r="R61" s="25">
        <v>500</v>
      </c>
      <c r="S61" s="22">
        <f t="shared" si="4"/>
        <v>1500</v>
      </c>
      <c r="T61" s="4"/>
    </row>
    <row r="62" spans="1:20" s="1" customFormat="1" ht="180" x14ac:dyDescent="0.3">
      <c r="A62" s="40">
        <v>52</v>
      </c>
      <c r="B62" s="34" t="s">
        <v>46</v>
      </c>
      <c r="C62" s="29" t="s">
        <v>136</v>
      </c>
      <c r="D62" s="37" t="s">
        <v>67</v>
      </c>
      <c r="E62" s="28" t="s">
        <v>30</v>
      </c>
      <c r="F62" s="25">
        <v>1500</v>
      </c>
      <c r="G62" s="24">
        <v>1500</v>
      </c>
      <c r="H62" s="24">
        <v>2074</v>
      </c>
      <c r="I62" s="20" t="s">
        <v>21</v>
      </c>
      <c r="J62" s="21" t="s">
        <v>27</v>
      </c>
      <c r="K62" s="21" t="s">
        <v>27</v>
      </c>
      <c r="L62" s="22">
        <f t="shared" si="0"/>
        <v>5074</v>
      </c>
      <c r="M62" s="41">
        <v>3</v>
      </c>
      <c r="N62" s="19">
        <v>3</v>
      </c>
      <c r="O62" s="22">
        <f t="shared" si="5"/>
        <v>1691.3333333333333</v>
      </c>
      <c r="P62" s="22">
        <f t="shared" si="2"/>
        <v>331.39905451484469</v>
      </c>
      <c r="Q62" s="23">
        <f t="shared" si="6"/>
        <v>0.1959395276989622</v>
      </c>
      <c r="R62" s="25">
        <v>1500</v>
      </c>
      <c r="S62" s="22">
        <f t="shared" si="7"/>
        <v>4500</v>
      </c>
      <c r="T62" s="4"/>
    </row>
    <row r="63" spans="1:20" s="1" customFormat="1" ht="63.75" x14ac:dyDescent="0.3">
      <c r="A63" s="40">
        <v>53</v>
      </c>
      <c r="B63" s="34" t="s">
        <v>52</v>
      </c>
      <c r="C63" s="32" t="s">
        <v>136</v>
      </c>
      <c r="D63" s="35" t="s">
        <v>73</v>
      </c>
      <c r="E63" s="28" t="s">
        <v>30</v>
      </c>
      <c r="F63" s="25">
        <v>1500</v>
      </c>
      <c r="G63" s="24">
        <v>1600</v>
      </c>
      <c r="H63" s="24">
        <v>2074</v>
      </c>
      <c r="I63" s="20" t="s">
        <v>21</v>
      </c>
      <c r="J63" s="21" t="s">
        <v>27</v>
      </c>
      <c r="K63" s="21" t="s">
        <v>27</v>
      </c>
      <c r="L63" s="22">
        <f t="shared" si="0"/>
        <v>5174</v>
      </c>
      <c r="M63" s="41">
        <v>3</v>
      </c>
      <c r="N63" s="19">
        <v>3</v>
      </c>
      <c r="O63" s="22">
        <f t="shared" si="1"/>
        <v>1724.6666666666667</v>
      </c>
      <c r="P63" s="22">
        <f t="shared" si="2"/>
        <v>306.63550566321089</v>
      </c>
      <c r="Q63" s="23">
        <f t="shared" si="3"/>
        <v>0.17779406976993287</v>
      </c>
      <c r="R63" s="25">
        <v>1500</v>
      </c>
      <c r="S63" s="22">
        <f t="shared" si="4"/>
        <v>4500</v>
      </c>
      <c r="T63" s="4"/>
    </row>
    <row r="64" spans="1:20" s="1" customFormat="1" ht="18" x14ac:dyDescent="0.3">
      <c r="A64" s="40">
        <v>54</v>
      </c>
      <c r="B64" s="34" t="s">
        <v>85</v>
      </c>
      <c r="C64" s="29" t="s">
        <v>136</v>
      </c>
      <c r="D64" s="38" t="s">
        <v>87</v>
      </c>
      <c r="E64" s="28" t="s">
        <v>30</v>
      </c>
      <c r="F64" s="25">
        <v>69000</v>
      </c>
      <c r="G64" s="24">
        <v>75000</v>
      </c>
      <c r="H64" s="24">
        <v>61000</v>
      </c>
      <c r="I64" s="20" t="s">
        <v>21</v>
      </c>
      <c r="J64" s="21" t="s">
        <v>27</v>
      </c>
      <c r="K64" s="21" t="s">
        <v>27</v>
      </c>
      <c r="L64" s="22">
        <f t="shared" si="0"/>
        <v>205000</v>
      </c>
      <c r="M64" s="41">
        <v>1</v>
      </c>
      <c r="N64" s="19">
        <v>3</v>
      </c>
      <c r="O64" s="22">
        <f t="shared" si="5"/>
        <v>68333.333333333328</v>
      </c>
      <c r="P64" s="22">
        <f t="shared" si="2"/>
        <v>7023.7691685684922</v>
      </c>
      <c r="Q64" s="23">
        <f t="shared" si="6"/>
        <v>0.10278686588149014</v>
      </c>
      <c r="R64" s="25">
        <v>69000</v>
      </c>
      <c r="S64" s="22">
        <f t="shared" si="7"/>
        <v>69000</v>
      </c>
      <c r="T64" s="4"/>
    </row>
    <row r="65" spans="1:20" s="1" customFormat="1" ht="180" x14ac:dyDescent="0.3">
      <c r="A65" s="31">
        <v>55</v>
      </c>
      <c r="B65" s="34" t="s">
        <v>46</v>
      </c>
      <c r="C65" s="29" t="s">
        <v>136</v>
      </c>
      <c r="D65" s="37" t="s">
        <v>67</v>
      </c>
      <c r="E65" s="28" t="s">
        <v>30</v>
      </c>
      <c r="F65" s="25">
        <v>1500</v>
      </c>
      <c r="G65" s="24">
        <v>1500</v>
      </c>
      <c r="H65" s="24">
        <v>2074</v>
      </c>
      <c r="I65" s="20" t="s">
        <v>21</v>
      </c>
      <c r="J65" s="21" t="s">
        <v>27</v>
      </c>
      <c r="K65" s="21" t="s">
        <v>27</v>
      </c>
      <c r="L65" s="22">
        <f t="shared" si="0"/>
        <v>5074</v>
      </c>
      <c r="M65" s="41">
        <v>3</v>
      </c>
      <c r="N65" s="19">
        <v>3</v>
      </c>
      <c r="O65" s="22">
        <f t="shared" si="1"/>
        <v>1691.3333333333333</v>
      </c>
      <c r="P65" s="22">
        <f t="shared" si="2"/>
        <v>331.39905451484469</v>
      </c>
      <c r="Q65" s="23">
        <f t="shared" si="3"/>
        <v>0.1959395276989622</v>
      </c>
      <c r="R65" s="25">
        <v>1500</v>
      </c>
      <c r="S65" s="22">
        <f t="shared" si="4"/>
        <v>4500</v>
      </c>
      <c r="T65" s="4"/>
    </row>
    <row r="66" spans="1:20" s="1" customFormat="1" ht="140.25" x14ac:dyDescent="0.3">
      <c r="A66" s="40">
        <v>56</v>
      </c>
      <c r="B66" s="34" t="s">
        <v>49</v>
      </c>
      <c r="C66" s="32" t="s">
        <v>136</v>
      </c>
      <c r="D66" s="38" t="s">
        <v>71</v>
      </c>
      <c r="E66" s="28" t="s">
        <v>30</v>
      </c>
      <c r="F66" s="25">
        <v>500</v>
      </c>
      <c r="G66" s="24">
        <v>500</v>
      </c>
      <c r="H66" s="24">
        <v>2074</v>
      </c>
      <c r="I66" s="20" t="s">
        <v>21</v>
      </c>
      <c r="J66" s="21" t="s">
        <v>27</v>
      </c>
      <c r="K66" s="21" t="s">
        <v>27</v>
      </c>
      <c r="L66" s="22">
        <f t="shared" si="0"/>
        <v>3074</v>
      </c>
      <c r="M66" s="41">
        <v>3</v>
      </c>
      <c r="N66" s="19">
        <v>3</v>
      </c>
      <c r="O66" s="22">
        <f t="shared" si="5"/>
        <v>1024.6666666666667</v>
      </c>
      <c r="P66" s="22">
        <f t="shared" si="2"/>
        <v>908.74932370447095</v>
      </c>
      <c r="Q66" s="23">
        <f t="shared" si="6"/>
        <v>0.88687312007593122</v>
      </c>
      <c r="R66" s="25">
        <v>500</v>
      </c>
      <c r="S66" s="22">
        <f t="shared" si="7"/>
        <v>1500</v>
      </c>
      <c r="T66" s="4"/>
    </row>
    <row r="67" spans="1:20" s="1" customFormat="1" ht="178.5" x14ac:dyDescent="0.3">
      <c r="A67" s="40">
        <v>57</v>
      </c>
      <c r="B67" s="34" t="s">
        <v>88</v>
      </c>
      <c r="C67" s="29" t="s">
        <v>136</v>
      </c>
      <c r="D67" s="38" t="s">
        <v>67</v>
      </c>
      <c r="E67" s="28" t="s">
        <v>30</v>
      </c>
      <c r="F67" s="25">
        <v>1500</v>
      </c>
      <c r="G67" s="24">
        <v>1500</v>
      </c>
      <c r="H67" s="24">
        <v>2074</v>
      </c>
      <c r="I67" s="20" t="s">
        <v>21</v>
      </c>
      <c r="J67" s="21" t="s">
        <v>27</v>
      </c>
      <c r="K67" s="21" t="s">
        <v>27</v>
      </c>
      <c r="L67" s="22">
        <f t="shared" si="0"/>
        <v>5074</v>
      </c>
      <c r="M67" s="41">
        <v>3</v>
      </c>
      <c r="N67" s="19">
        <v>3</v>
      </c>
      <c r="O67" s="22">
        <f t="shared" si="1"/>
        <v>1691.3333333333333</v>
      </c>
      <c r="P67" s="22">
        <f t="shared" si="2"/>
        <v>331.39905451484469</v>
      </c>
      <c r="Q67" s="23">
        <f t="shared" si="3"/>
        <v>0.1959395276989622</v>
      </c>
      <c r="R67" s="25">
        <v>1500</v>
      </c>
      <c r="S67" s="22">
        <f t="shared" si="4"/>
        <v>4500</v>
      </c>
      <c r="T67" s="4"/>
    </row>
    <row r="68" spans="1:20" s="1" customFormat="1" ht="180" x14ac:dyDescent="0.3">
      <c r="A68" s="40">
        <v>58</v>
      </c>
      <c r="B68" s="34" t="s">
        <v>46</v>
      </c>
      <c r="C68" s="29" t="s">
        <v>136</v>
      </c>
      <c r="D68" s="37" t="s">
        <v>67</v>
      </c>
      <c r="E68" s="28" t="s">
        <v>30</v>
      </c>
      <c r="F68" s="25">
        <v>1500</v>
      </c>
      <c r="G68" s="24">
        <v>1500</v>
      </c>
      <c r="H68" s="24">
        <v>2074</v>
      </c>
      <c r="I68" s="20" t="s">
        <v>21</v>
      </c>
      <c r="J68" s="21" t="s">
        <v>27</v>
      </c>
      <c r="K68" s="21" t="s">
        <v>27</v>
      </c>
      <c r="L68" s="22">
        <f t="shared" si="0"/>
        <v>5074</v>
      </c>
      <c r="M68" s="41">
        <v>3</v>
      </c>
      <c r="N68" s="19">
        <v>3</v>
      </c>
      <c r="O68" s="22">
        <f t="shared" si="5"/>
        <v>1691.3333333333333</v>
      </c>
      <c r="P68" s="22">
        <f t="shared" si="2"/>
        <v>331.39905451484469</v>
      </c>
      <c r="Q68" s="23">
        <f t="shared" si="6"/>
        <v>0.1959395276989622</v>
      </c>
      <c r="R68" s="25">
        <v>1500</v>
      </c>
      <c r="S68" s="22">
        <f t="shared" si="7"/>
        <v>4500</v>
      </c>
      <c r="T68" s="4"/>
    </row>
    <row r="69" spans="1:20" s="1" customFormat="1" ht="65.25" x14ac:dyDescent="0.3">
      <c r="A69" s="40">
        <v>59</v>
      </c>
      <c r="B69" s="34" t="s">
        <v>47</v>
      </c>
      <c r="C69" s="32" t="s">
        <v>136</v>
      </c>
      <c r="D69" s="37" t="s">
        <v>69</v>
      </c>
      <c r="E69" s="28" t="s">
        <v>30</v>
      </c>
      <c r="F69" s="25">
        <v>650</v>
      </c>
      <c r="G69" s="24">
        <v>750</v>
      </c>
      <c r="H69" s="24">
        <v>2074</v>
      </c>
      <c r="I69" s="20" t="s">
        <v>21</v>
      </c>
      <c r="J69" s="21" t="s">
        <v>27</v>
      </c>
      <c r="K69" s="21" t="s">
        <v>27</v>
      </c>
      <c r="L69" s="22">
        <f t="shared" si="0"/>
        <v>3474</v>
      </c>
      <c r="M69" s="41">
        <v>3</v>
      </c>
      <c r="N69" s="19">
        <v>3</v>
      </c>
      <c r="O69" s="22">
        <f t="shared" si="1"/>
        <v>1158</v>
      </c>
      <c r="P69" s="22">
        <f t="shared" si="2"/>
        <v>794.85344561120201</v>
      </c>
      <c r="Q69" s="23">
        <f t="shared" si="3"/>
        <v>0.68640193921520032</v>
      </c>
      <c r="R69" s="25">
        <v>650</v>
      </c>
      <c r="S69" s="22">
        <f t="shared" si="4"/>
        <v>1950</v>
      </c>
      <c r="T69" s="4"/>
    </row>
    <row r="70" spans="1:20" s="1" customFormat="1" ht="116.25" x14ac:dyDescent="0.3">
      <c r="A70" s="40">
        <v>60</v>
      </c>
      <c r="B70" s="34" t="s">
        <v>48</v>
      </c>
      <c r="C70" s="29" t="s">
        <v>136</v>
      </c>
      <c r="D70" s="37" t="s">
        <v>94</v>
      </c>
      <c r="E70" s="28" t="s">
        <v>30</v>
      </c>
      <c r="F70" s="25">
        <v>500</v>
      </c>
      <c r="G70" s="24">
        <v>800</v>
      </c>
      <c r="H70" s="24">
        <v>1830</v>
      </c>
      <c r="I70" s="20" t="s">
        <v>21</v>
      </c>
      <c r="J70" s="21" t="s">
        <v>27</v>
      </c>
      <c r="K70" s="21" t="s">
        <v>27</v>
      </c>
      <c r="L70" s="22">
        <f t="shared" si="0"/>
        <v>3130</v>
      </c>
      <c r="M70" s="41">
        <v>3</v>
      </c>
      <c r="N70" s="19">
        <v>3</v>
      </c>
      <c r="O70" s="22">
        <f t="shared" si="5"/>
        <v>1043.3333333333333</v>
      </c>
      <c r="P70" s="22">
        <f t="shared" si="2"/>
        <v>697.59109321531139</v>
      </c>
      <c r="Q70" s="23">
        <f t="shared" si="6"/>
        <v>0.66861766122873301</v>
      </c>
      <c r="R70" s="25">
        <v>500</v>
      </c>
      <c r="S70" s="22">
        <f t="shared" si="7"/>
        <v>1500</v>
      </c>
      <c r="T70" s="4"/>
    </row>
    <row r="71" spans="1:20" s="1" customFormat="1" ht="116.25" x14ac:dyDescent="0.3">
      <c r="A71" s="40">
        <v>61</v>
      </c>
      <c r="B71" s="34" t="s">
        <v>89</v>
      </c>
      <c r="C71" s="29" t="s">
        <v>136</v>
      </c>
      <c r="D71" s="37" t="s">
        <v>95</v>
      </c>
      <c r="E71" s="28" t="s">
        <v>30</v>
      </c>
      <c r="F71" s="25">
        <v>500</v>
      </c>
      <c r="G71" s="24">
        <v>800</v>
      </c>
      <c r="H71" s="24">
        <v>1830</v>
      </c>
      <c r="I71" s="20" t="s">
        <v>21</v>
      </c>
      <c r="J71" s="21" t="s">
        <v>27</v>
      </c>
      <c r="K71" s="21" t="s">
        <v>27</v>
      </c>
      <c r="L71" s="22">
        <f t="shared" si="0"/>
        <v>3130</v>
      </c>
      <c r="M71" s="41">
        <v>3</v>
      </c>
      <c r="N71" s="19">
        <v>3</v>
      </c>
      <c r="O71" s="22">
        <f t="shared" si="1"/>
        <v>1043.3333333333333</v>
      </c>
      <c r="P71" s="22">
        <f t="shared" si="2"/>
        <v>697.59109321531139</v>
      </c>
      <c r="Q71" s="23">
        <f t="shared" si="3"/>
        <v>0.66861766122873301</v>
      </c>
      <c r="R71" s="25">
        <v>500</v>
      </c>
      <c r="S71" s="22">
        <f t="shared" si="4"/>
        <v>1500</v>
      </c>
      <c r="T71" s="4"/>
    </row>
    <row r="72" spans="1:20" s="1" customFormat="1" ht="167.25" x14ac:dyDescent="0.3">
      <c r="A72" s="40">
        <v>62</v>
      </c>
      <c r="B72" s="34" t="s">
        <v>79</v>
      </c>
      <c r="C72" s="32" t="s">
        <v>136</v>
      </c>
      <c r="D72" s="37" t="s">
        <v>58</v>
      </c>
      <c r="E72" s="28" t="s">
        <v>30</v>
      </c>
      <c r="F72" s="25">
        <v>1500</v>
      </c>
      <c r="G72" s="24">
        <v>1500</v>
      </c>
      <c r="H72" s="24">
        <v>2074</v>
      </c>
      <c r="I72" s="20" t="s">
        <v>21</v>
      </c>
      <c r="J72" s="21" t="s">
        <v>27</v>
      </c>
      <c r="K72" s="21" t="s">
        <v>27</v>
      </c>
      <c r="L72" s="22">
        <f t="shared" si="0"/>
        <v>5074</v>
      </c>
      <c r="M72" s="41">
        <v>3</v>
      </c>
      <c r="N72" s="19">
        <v>3</v>
      </c>
      <c r="O72" s="22">
        <f t="shared" si="5"/>
        <v>1691.3333333333333</v>
      </c>
      <c r="P72" s="22">
        <f t="shared" si="2"/>
        <v>331.39905451484469</v>
      </c>
      <c r="Q72" s="23">
        <f t="shared" si="6"/>
        <v>0.1959395276989622</v>
      </c>
      <c r="R72" s="25">
        <v>1500</v>
      </c>
      <c r="S72" s="22">
        <f t="shared" si="7"/>
        <v>4500</v>
      </c>
      <c r="T72" s="4"/>
    </row>
    <row r="73" spans="1:20" s="1" customFormat="1" ht="231" x14ac:dyDescent="0.3">
      <c r="A73" s="40">
        <v>63</v>
      </c>
      <c r="B73" s="34" t="s">
        <v>36</v>
      </c>
      <c r="C73" s="29" t="s">
        <v>136</v>
      </c>
      <c r="D73" s="37" t="s">
        <v>57</v>
      </c>
      <c r="E73" s="28" t="s">
        <v>30</v>
      </c>
      <c r="F73" s="25">
        <v>2500</v>
      </c>
      <c r="G73" s="24">
        <v>3100</v>
      </c>
      <c r="H73" s="24">
        <v>2074</v>
      </c>
      <c r="I73" s="20" t="s">
        <v>21</v>
      </c>
      <c r="J73" s="21" t="s">
        <v>27</v>
      </c>
      <c r="K73" s="21" t="s">
        <v>27</v>
      </c>
      <c r="L73" s="22">
        <f t="shared" si="0"/>
        <v>7674</v>
      </c>
      <c r="M73" s="41">
        <v>3</v>
      </c>
      <c r="N73" s="19">
        <v>3</v>
      </c>
      <c r="O73" s="22">
        <f t="shared" si="1"/>
        <v>2558</v>
      </c>
      <c r="P73" s="22">
        <f t="shared" si="2"/>
        <v>515.45319865143915</v>
      </c>
      <c r="Q73" s="23">
        <f t="shared" si="3"/>
        <v>0.20150633254551961</v>
      </c>
      <c r="R73" s="25">
        <v>2500</v>
      </c>
      <c r="S73" s="22">
        <f t="shared" si="4"/>
        <v>7500</v>
      </c>
      <c r="T73" s="4"/>
    </row>
    <row r="74" spans="1:20" s="1" customFormat="1" ht="167.25" x14ac:dyDescent="0.3">
      <c r="A74" s="40">
        <v>64</v>
      </c>
      <c r="B74" s="34" t="s">
        <v>39</v>
      </c>
      <c r="C74" s="29" t="s">
        <v>136</v>
      </c>
      <c r="D74" s="37" t="s">
        <v>60</v>
      </c>
      <c r="E74" s="28" t="s">
        <v>30</v>
      </c>
      <c r="F74" s="25">
        <v>1500</v>
      </c>
      <c r="G74" s="24">
        <v>1500</v>
      </c>
      <c r="H74" s="24">
        <v>2074</v>
      </c>
      <c r="I74" s="20" t="s">
        <v>21</v>
      </c>
      <c r="J74" s="21" t="s">
        <v>27</v>
      </c>
      <c r="K74" s="21" t="s">
        <v>27</v>
      </c>
      <c r="L74" s="22">
        <f t="shared" si="0"/>
        <v>5074</v>
      </c>
      <c r="M74" s="41">
        <v>3</v>
      </c>
      <c r="N74" s="19">
        <v>3</v>
      </c>
      <c r="O74" s="22">
        <f t="shared" si="5"/>
        <v>1691.3333333333333</v>
      </c>
      <c r="P74" s="22">
        <f t="shared" si="2"/>
        <v>331.39905451484469</v>
      </c>
      <c r="Q74" s="23">
        <f t="shared" si="6"/>
        <v>0.1959395276989622</v>
      </c>
      <c r="R74" s="25">
        <v>1500</v>
      </c>
      <c r="S74" s="22">
        <f t="shared" si="7"/>
        <v>4500</v>
      </c>
      <c r="T74" s="4"/>
    </row>
    <row r="75" spans="1:20" s="1" customFormat="1" ht="192.75" x14ac:dyDescent="0.3">
      <c r="A75" s="40">
        <v>65</v>
      </c>
      <c r="B75" s="34" t="s">
        <v>42</v>
      </c>
      <c r="C75" s="32" t="s">
        <v>136</v>
      </c>
      <c r="D75" s="37" t="s">
        <v>63</v>
      </c>
      <c r="E75" s="28" t="s">
        <v>30</v>
      </c>
      <c r="F75" s="25">
        <v>900</v>
      </c>
      <c r="G75" s="24">
        <v>1200</v>
      </c>
      <c r="H75" s="24">
        <v>1830</v>
      </c>
      <c r="I75" s="20" t="s">
        <v>21</v>
      </c>
      <c r="J75" s="21" t="s">
        <v>27</v>
      </c>
      <c r="K75" s="21" t="s">
        <v>27</v>
      </c>
      <c r="L75" s="22">
        <f t="shared" ref="L75:L138" si="8">G75++H75+F75</f>
        <v>3930</v>
      </c>
      <c r="M75" s="41">
        <v>3</v>
      </c>
      <c r="N75" s="19">
        <v>3</v>
      </c>
      <c r="O75" s="22">
        <f t="shared" si="5"/>
        <v>1310</v>
      </c>
      <c r="P75" s="22">
        <f t="shared" ref="P75:P138" si="9">STDEV(G75,H75,F75)</f>
        <v>474.65777145223274</v>
      </c>
      <c r="Q75" s="23">
        <f t="shared" si="6"/>
        <v>0.36233417668109369</v>
      </c>
      <c r="R75" s="25">
        <v>900</v>
      </c>
      <c r="S75" s="22">
        <f t="shared" si="7"/>
        <v>2700</v>
      </c>
      <c r="T75" s="4"/>
    </row>
    <row r="76" spans="1:20" s="1" customFormat="1" ht="180" x14ac:dyDescent="0.3">
      <c r="A76" s="40">
        <v>66</v>
      </c>
      <c r="B76" s="34" t="s">
        <v>46</v>
      </c>
      <c r="C76" s="29" t="s">
        <v>136</v>
      </c>
      <c r="D76" s="37" t="s">
        <v>67</v>
      </c>
      <c r="E76" s="28" t="s">
        <v>30</v>
      </c>
      <c r="F76" s="25">
        <v>1500</v>
      </c>
      <c r="G76" s="24">
        <v>1500</v>
      </c>
      <c r="H76" s="24">
        <v>2074</v>
      </c>
      <c r="I76" s="20" t="s">
        <v>21</v>
      </c>
      <c r="J76" s="21" t="s">
        <v>27</v>
      </c>
      <c r="K76" s="21" t="s">
        <v>27</v>
      </c>
      <c r="L76" s="22">
        <f t="shared" si="8"/>
        <v>5074</v>
      </c>
      <c r="M76" s="41">
        <v>3</v>
      </c>
      <c r="N76" s="19">
        <v>3</v>
      </c>
      <c r="O76" s="22">
        <f t="shared" ref="O76:O139" si="10">L76/N76</f>
        <v>1691.3333333333333</v>
      </c>
      <c r="P76" s="22">
        <f t="shared" si="9"/>
        <v>331.39905451484469</v>
      </c>
      <c r="Q76" s="23">
        <f t="shared" ref="Q76:Q139" si="11">P76/O76</f>
        <v>0.1959395276989622</v>
      </c>
      <c r="R76" s="25">
        <v>1500</v>
      </c>
      <c r="S76" s="22">
        <f t="shared" ref="S76:S139" si="12">M76*R76</f>
        <v>4500</v>
      </c>
      <c r="T76" s="4"/>
    </row>
    <row r="77" spans="1:20" s="1" customFormat="1" ht="180" x14ac:dyDescent="0.3">
      <c r="A77" s="40">
        <v>67</v>
      </c>
      <c r="B77" s="34" t="s">
        <v>46</v>
      </c>
      <c r="C77" s="29" t="s">
        <v>136</v>
      </c>
      <c r="D77" s="37" t="s">
        <v>67</v>
      </c>
      <c r="E77" s="28" t="s">
        <v>30</v>
      </c>
      <c r="F77" s="25">
        <v>1500</v>
      </c>
      <c r="G77" s="24">
        <v>1500</v>
      </c>
      <c r="H77" s="24">
        <v>1525</v>
      </c>
      <c r="I77" s="20" t="s">
        <v>21</v>
      </c>
      <c r="J77" s="21" t="s">
        <v>27</v>
      </c>
      <c r="K77" s="21" t="s">
        <v>27</v>
      </c>
      <c r="L77" s="22">
        <f t="shared" si="8"/>
        <v>4525</v>
      </c>
      <c r="M77" s="41">
        <v>3</v>
      </c>
      <c r="N77" s="19">
        <v>3</v>
      </c>
      <c r="O77" s="22">
        <f t="shared" si="10"/>
        <v>1508.3333333333333</v>
      </c>
      <c r="P77" s="22">
        <f t="shared" si="9"/>
        <v>14.433756729740645</v>
      </c>
      <c r="Q77" s="23">
        <f t="shared" si="11"/>
        <v>9.5693414782810921E-3</v>
      </c>
      <c r="R77" s="25">
        <v>1500</v>
      </c>
      <c r="S77" s="22">
        <f t="shared" si="12"/>
        <v>4500</v>
      </c>
      <c r="T77" s="4"/>
    </row>
    <row r="78" spans="1:20" s="1" customFormat="1" ht="65.25" x14ac:dyDescent="0.3">
      <c r="A78" s="40">
        <v>68</v>
      </c>
      <c r="B78" s="34" t="s">
        <v>90</v>
      </c>
      <c r="C78" s="32" t="s">
        <v>136</v>
      </c>
      <c r="D78" s="37" t="s">
        <v>96</v>
      </c>
      <c r="E78" s="28" t="s">
        <v>30</v>
      </c>
      <c r="F78" s="25">
        <v>1500</v>
      </c>
      <c r="G78" s="24">
        <v>1500</v>
      </c>
      <c r="H78" s="24">
        <v>2074</v>
      </c>
      <c r="I78" s="20" t="s">
        <v>21</v>
      </c>
      <c r="J78" s="21" t="s">
        <v>27</v>
      </c>
      <c r="K78" s="21" t="s">
        <v>27</v>
      </c>
      <c r="L78" s="22">
        <f t="shared" si="8"/>
        <v>5074</v>
      </c>
      <c r="M78" s="41">
        <v>3</v>
      </c>
      <c r="N78" s="19">
        <v>3</v>
      </c>
      <c r="O78" s="22">
        <f t="shared" si="10"/>
        <v>1691.3333333333333</v>
      </c>
      <c r="P78" s="22">
        <f t="shared" si="9"/>
        <v>331.39905451484469</v>
      </c>
      <c r="Q78" s="23">
        <f t="shared" si="11"/>
        <v>0.1959395276989622</v>
      </c>
      <c r="R78" s="25">
        <v>1500</v>
      </c>
      <c r="S78" s="22">
        <f t="shared" si="12"/>
        <v>4500</v>
      </c>
      <c r="T78" s="4"/>
    </row>
    <row r="79" spans="1:20" s="1" customFormat="1" ht="167.25" x14ac:dyDescent="0.3">
      <c r="A79" s="40">
        <v>69</v>
      </c>
      <c r="B79" s="34" t="s">
        <v>91</v>
      </c>
      <c r="C79" s="29" t="s">
        <v>136</v>
      </c>
      <c r="D79" s="37" t="s">
        <v>97</v>
      </c>
      <c r="E79" s="28" t="s">
        <v>30</v>
      </c>
      <c r="F79" s="25">
        <v>1500</v>
      </c>
      <c r="G79" s="24">
        <v>1500</v>
      </c>
      <c r="H79" s="24">
        <v>2074</v>
      </c>
      <c r="I79" s="20" t="s">
        <v>21</v>
      </c>
      <c r="J79" s="21" t="s">
        <v>27</v>
      </c>
      <c r="K79" s="21" t="s">
        <v>27</v>
      </c>
      <c r="L79" s="22">
        <f t="shared" si="8"/>
        <v>5074</v>
      </c>
      <c r="M79" s="41">
        <v>3</v>
      </c>
      <c r="N79" s="19">
        <v>3</v>
      </c>
      <c r="O79" s="22">
        <f t="shared" si="10"/>
        <v>1691.3333333333333</v>
      </c>
      <c r="P79" s="22">
        <f t="shared" si="9"/>
        <v>331.39905451484469</v>
      </c>
      <c r="Q79" s="23">
        <f t="shared" si="11"/>
        <v>0.1959395276989622</v>
      </c>
      <c r="R79" s="25">
        <v>1500</v>
      </c>
      <c r="S79" s="22">
        <f t="shared" si="12"/>
        <v>4500</v>
      </c>
      <c r="T79" s="4"/>
    </row>
    <row r="80" spans="1:20" s="1" customFormat="1" ht="90.75" x14ac:dyDescent="0.3">
      <c r="A80" s="40">
        <v>70</v>
      </c>
      <c r="B80" s="34" t="s">
        <v>92</v>
      </c>
      <c r="C80" s="29" t="s">
        <v>136</v>
      </c>
      <c r="D80" s="37" t="s">
        <v>98</v>
      </c>
      <c r="E80" s="28" t="s">
        <v>30</v>
      </c>
      <c r="F80" s="25">
        <v>500</v>
      </c>
      <c r="G80" s="24">
        <v>800</v>
      </c>
      <c r="H80" s="24">
        <v>1830</v>
      </c>
      <c r="I80" s="20" t="s">
        <v>21</v>
      </c>
      <c r="J80" s="21" t="s">
        <v>27</v>
      </c>
      <c r="K80" s="21" t="s">
        <v>27</v>
      </c>
      <c r="L80" s="22">
        <f t="shared" si="8"/>
        <v>3130</v>
      </c>
      <c r="M80" s="41">
        <v>6</v>
      </c>
      <c r="N80" s="19">
        <v>3</v>
      </c>
      <c r="O80" s="22">
        <f t="shared" si="10"/>
        <v>1043.3333333333333</v>
      </c>
      <c r="P80" s="22">
        <f t="shared" si="9"/>
        <v>697.59109321531139</v>
      </c>
      <c r="Q80" s="23">
        <f t="shared" si="11"/>
        <v>0.66861766122873301</v>
      </c>
      <c r="R80" s="25">
        <v>500</v>
      </c>
      <c r="S80" s="22">
        <f t="shared" si="12"/>
        <v>3000</v>
      </c>
      <c r="T80" s="4"/>
    </row>
    <row r="81" spans="1:20" s="1" customFormat="1" ht="167.25" x14ac:dyDescent="0.3">
      <c r="A81" s="40">
        <v>71</v>
      </c>
      <c r="B81" s="34" t="s">
        <v>45</v>
      </c>
      <c r="C81" s="32" t="s">
        <v>136</v>
      </c>
      <c r="D81" s="37" t="s">
        <v>97</v>
      </c>
      <c r="E81" s="28" t="s">
        <v>30</v>
      </c>
      <c r="F81" s="25">
        <v>1500</v>
      </c>
      <c r="G81" s="24">
        <v>1500</v>
      </c>
      <c r="H81" s="24">
        <v>1525</v>
      </c>
      <c r="I81" s="20" t="s">
        <v>21</v>
      </c>
      <c r="J81" s="21" t="s">
        <v>27</v>
      </c>
      <c r="K81" s="21" t="s">
        <v>27</v>
      </c>
      <c r="L81" s="22">
        <f t="shared" si="8"/>
        <v>4525</v>
      </c>
      <c r="M81" s="41">
        <v>3</v>
      </c>
      <c r="N81" s="19">
        <v>3</v>
      </c>
      <c r="O81" s="22">
        <f t="shared" si="10"/>
        <v>1508.3333333333333</v>
      </c>
      <c r="P81" s="22">
        <f t="shared" si="9"/>
        <v>14.433756729740645</v>
      </c>
      <c r="Q81" s="23">
        <f t="shared" si="11"/>
        <v>9.5693414782810921E-3</v>
      </c>
      <c r="R81" s="25">
        <v>1500</v>
      </c>
      <c r="S81" s="22">
        <f t="shared" si="12"/>
        <v>4500</v>
      </c>
      <c r="T81" s="4"/>
    </row>
    <row r="82" spans="1:20" s="1" customFormat="1" ht="65.25" x14ac:dyDescent="0.3">
      <c r="A82" s="40">
        <v>72</v>
      </c>
      <c r="B82" s="34" t="s">
        <v>90</v>
      </c>
      <c r="C82" s="29" t="s">
        <v>136</v>
      </c>
      <c r="D82" s="37" t="s">
        <v>96</v>
      </c>
      <c r="E82" s="28" t="s">
        <v>30</v>
      </c>
      <c r="F82" s="25">
        <v>1500</v>
      </c>
      <c r="G82" s="24">
        <v>1500</v>
      </c>
      <c r="H82" s="24">
        <v>1830</v>
      </c>
      <c r="I82" s="20" t="s">
        <v>21</v>
      </c>
      <c r="J82" s="21" t="s">
        <v>27</v>
      </c>
      <c r="K82" s="21" t="s">
        <v>27</v>
      </c>
      <c r="L82" s="22">
        <f t="shared" si="8"/>
        <v>4830</v>
      </c>
      <c r="M82" s="41">
        <v>3</v>
      </c>
      <c r="N82" s="19">
        <v>3</v>
      </c>
      <c r="O82" s="22">
        <f t="shared" si="10"/>
        <v>1610</v>
      </c>
      <c r="P82" s="22">
        <f t="shared" si="9"/>
        <v>190.52558883257649</v>
      </c>
      <c r="Q82" s="23">
        <f t="shared" si="11"/>
        <v>0.11833887505128975</v>
      </c>
      <c r="R82" s="25">
        <v>1500</v>
      </c>
      <c r="S82" s="22">
        <f t="shared" si="12"/>
        <v>4500</v>
      </c>
      <c r="T82" s="4"/>
    </row>
    <row r="83" spans="1:20" s="1" customFormat="1" ht="65.25" x14ac:dyDescent="0.3">
      <c r="A83" s="40">
        <v>73</v>
      </c>
      <c r="B83" s="34" t="s">
        <v>90</v>
      </c>
      <c r="C83" s="29" t="s">
        <v>136</v>
      </c>
      <c r="D83" s="37" t="s">
        <v>96</v>
      </c>
      <c r="E83" s="28" t="s">
        <v>30</v>
      </c>
      <c r="F83" s="25">
        <v>1500</v>
      </c>
      <c r="G83" s="24">
        <v>1500</v>
      </c>
      <c r="H83" s="24">
        <v>2074</v>
      </c>
      <c r="I83" s="20" t="s">
        <v>21</v>
      </c>
      <c r="J83" s="21" t="s">
        <v>27</v>
      </c>
      <c r="K83" s="21" t="s">
        <v>27</v>
      </c>
      <c r="L83" s="22">
        <f t="shared" si="8"/>
        <v>5074</v>
      </c>
      <c r="M83" s="41">
        <v>3</v>
      </c>
      <c r="N83" s="19">
        <v>3</v>
      </c>
      <c r="O83" s="22">
        <f t="shared" si="10"/>
        <v>1691.3333333333333</v>
      </c>
      <c r="P83" s="22">
        <f t="shared" si="9"/>
        <v>331.39905451484469</v>
      </c>
      <c r="Q83" s="23">
        <f t="shared" si="11"/>
        <v>0.1959395276989622</v>
      </c>
      <c r="R83" s="25">
        <v>1500</v>
      </c>
      <c r="S83" s="22">
        <f t="shared" si="12"/>
        <v>4500</v>
      </c>
      <c r="T83" s="4"/>
    </row>
    <row r="84" spans="1:20" s="1" customFormat="1" ht="65.25" x14ac:dyDescent="0.3">
      <c r="A84" s="40">
        <v>74</v>
      </c>
      <c r="B84" s="34" t="s">
        <v>90</v>
      </c>
      <c r="C84" s="32" t="s">
        <v>136</v>
      </c>
      <c r="D84" s="37" t="s">
        <v>96</v>
      </c>
      <c r="E84" s="28" t="s">
        <v>30</v>
      </c>
      <c r="F84" s="25">
        <v>1000</v>
      </c>
      <c r="G84" s="24">
        <v>1200</v>
      </c>
      <c r="H84" s="24">
        <v>1830</v>
      </c>
      <c r="I84" s="20" t="s">
        <v>21</v>
      </c>
      <c r="J84" s="21" t="s">
        <v>27</v>
      </c>
      <c r="K84" s="21" t="s">
        <v>27</v>
      </c>
      <c r="L84" s="22">
        <f t="shared" si="8"/>
        <v>4030</v>
      </c>
      <c r="M84" s="41">
        <v>3</v>
      </c>
      <c r="N84" s="19">
        <v>3</v>
      </c>
      <c r="O84" s="22">
        <f t="shared" si="10"/>
        <v>1343.3333333333333</v>
      </c>
      <c r="P84" s="22">
        <f t="shared" si="9"/>
        <v>433.16663460305142</v>
      </c>
      <c r="Q84" s="23">
        <f t="shared" si="11"/>
        <v>0.32245655181368593</v>
      </c>
      <c r="R84" s="25">
        <v>1000</v>
      </c>
      <c r="S84" s="22">
        <f t="shared" si="12"/>
        <v>3000</v>
      </c>
      <c r="T84" s="4"/>
    </row>
    <row r="85" spans="1:20" s="1" customFormat="1" ht="65.25" x14ac:dyDescent="0.3">
      <c r="A85" s="40">
        <v>75</v>
      </c>
      <c r="B85" s="34" t="s">
        <v>90</v>
      </c>
      <c r="C85" s="29" t="s">
        <v>136</v>
      </c>
      <c r="D85" s="37" t="s">
        <v>96</v>
      </c>
      <c r="E85" s="28" t="s">
        <v>30</v>
      </c>
      <c r="F85" s="25">
        <v>1000</v>
      </c>
      <c r="G85" s="24">
        <v>1200</v>
      </c>
      <c r="H85" s="24">
        <v>1830</v>
      </c>
      <c r="I85" s="20" t="s">
        <v>21</v>
      </c>
      <c r="J85" s="21" t="s">
        <v>27</v>
      </c>
      <c r="K85" s="21" t="s">
        <v>27</v>
      </c>
      <c r="L85" s="22">
        <f t="shared" si="8"/>
        <v>4030</v>
      </c>
      <c r="M85" s="41">
        <v>3</v>
      </c>
      <c r="N85" s="19">
        <v>3</v>
      </c>
      <c r="O85" s="22">
        <f t="shared" si="10"/>
        <v>1343.3333333333333</v>
      </c>
      <c r="P85" s="22">
        <f t="shared" si="9"/>
        <v>433.16663460305142</v>
      </c>
      <c r="Q85" s="23">
        <f t="shared" si="11"/>
        <v>0.32245655181368593</v>
      </c>
      <c r="R85" s="25">
        <v>1000</v>
      </c>
      <c r="S85" s="22">
        <f t="shared" si="12"/>
        <v>3000</v>
      </c>
      <c r="T85" s="4"/>
    </row>
    <row r="86" spans="1:20" s="1" customFormat="1" ht="65.25" x14ac:dyDescent="0.3">
      <c r="A86" s="40">
        <v>76</v>
      </c>
      <c r="B86" s="34" t="s">
        <v>90</v>
      </c>
      <c r="C86" s="29" t="s">
        <v>136</v>
      </c>
      <c r="D86" s="37" t="s">
        <v>96</v>
      </c>
      <c r="E86" s="28" t="s">
        <v>30</v>
      </c>
      <c r="F86" s="25">
        <v>1500</v>
      </c>
      <c r="G86" s="24">
        <v>1700</v>
      </c>
      <c r="H86" s="24">
        <v>2074</v>
      </c>
      <c r="I86" s="20" t="s">
        <v>21</v>
      </c>
      <c r="J86" s="21" t="s">
        <v>27</v>
      </c>
      <c r="K86" s="21" t="s">
        <v>27</v>
      </c>
      <c r="L86" s="22">
        <f t="shared" si="8"/>
        <v>5274</v>
      </c>
      <c r="M86" s="41">
        <v>3</v>
      </c>
      <c r="N86" s="19">
        <v>3</v>
      </c>
      <c r="O86" s="22">
        <f t="shared" si="10"/>
        <v>1758</v>
      </c>
      <c r="P86" s="22">
        <f t="shared" si="9"/>
        <v>291.36231739880157</v>
      </c>
      <c r="Q86" s="23">
        <f t="shared" si="11"/>
        <v>0.16573510659772558</v>
      </c>
      <c r="R86" s="25">
        <v>1500</v>
      </c>
      <c r="S86" s="22">
        <f t="shared" si="12"/>
        <v>4500</v>
      </c>
      <c r="T86" s="4"/>
    </row>
    <row r="87" spans="1:20" s="1" customFormat="1" ht="18" x14ac:dyDescent="0.3">
      <c r="A87" s="40">
        <v>77</v>
      </c>
      <c r="B87" s="34" t="s">
        <v>93</v>
      </c>
      <c r="C87" s="32" t="s">
        <v>136</v>
      </c>
      <c r="D87" s="37" t="s">
        <v>99</v>
      </c>
      <c r="E87" s="28" t="s">
        <v>30</v>
      </c>
      <c r="F87" s="25">
        <v>3500</v>
      </c>
      <c r="G87" s="24">
        <v>4300</v>
      </c>
      <c r="H87" s="24">
        <v>6100</v>
      </c>
      <c r="I87" s="20" t="s">
        <v>21</v>
      </c>
      <c r="J87" s="21" t="s">
        <v>27</v>
      </c>
      <c r="K87" s="21" t="s">
        <v>27</v>
      </c>
      <c r="L87" s="22">
        <f t="shared" si="8"/>
        <v>13900</v>
      </c>
      <c r="M87" s="41">
        <v>1</v>
      </c>
      <c r="N87" s="19">
        <v>3</v>
      </c>
      <c r="O87" s="22">
        <f t="shared" si="10"/>
        <v>4633.333333333333</v>
      </c>
      <c r="P87" s="22">
        <f t="shared" si="9"/>
        <v>1331.6656236958781</v>
      </c>
      <c r="Q87" s="23">
        <f t="shared" si="11"/>
        <v>0.28740984684083704</v>
      </c>
      <c r="R87" s="25">
        <v>3500</v>
      </c>
      <c r="S87" s="22">
        <f t="shared" si="12"/>
        <v>3500</v>
      </c>
      <c r="T87" s="4"/>
    </row>
    <row r="88" spans="1:20" s="1" customFormat="1" ht="18" x14ac:dyDescent="0.3">
      <c r="A88" s="40">
        <v>78</v>
      </c>
      <c r="B88" s="34" t="s">
        <v>85</v>
      </c>
      <c r="C88" s="29" t="s">
        <v>136</v>
      </c>
      <c r="D88" s="37" t="s">
        <v>100</v>
      </c>
      <c r="E88" s="28" t="s">
        <v>30</v>
      </c>
      <c r="F88" s="25">
        <v>17064</v>
      </c>
      <c r="G88" s="24">
        <v>19100</v>
      </c>
      <c r="H88" s="24">
        <v>23180</v>
      </c>
      <c r="I88" s="20" t="s">
        <v>21</v>
      </c>
      <c r="J88" s="21" t="s">
        <v>27</v>
      </c>
      <c r="K88" s="21" t="s">
        <v>27</v>
      </c>
      <c r="L88" s="22">
        <f t="shared" si="8"/>
        <v>59344</v>
      </c>
      <c r="M88" s="41">
        <v>1</v>
      </c>
      <c r="N88" s="19">
        <v>3</v>
      </c>
      <c r="O88" s="22">
        <f t="shared" si="10"/>
        <v>19781.333333333332</v>
      </c>
      <c r="P88" s="22">
        <f t="shared" si="9"/>
        <v>3114.4060964064038</v>
      </c>
      <c r="Q88" s="23">
        <f t="shared" si="11"/>
        <v>0.15744166704669743</v>
      </c>
      <c r="R88" s="25">
        <v>17064</v>
      </c>
      <c r="S88" s="22">
        <f t="shared" si="12"/>
        <v>17064</v>
      </c>
      <c r="T88" s="4"/>
    </row>
    <row r="89" spans="1:20" s="1" customFormat="1" ht="180" x14ac:dyDescent="0.3">
      <c r="A89" s="31">
        <v>79</v>
      </c>
      <c r="B89" s="34" t="s">
        <v>101</v>
      </c>
      <c r="C89" s="29" t="s">
        <v>136</v>
      </c>
      <c r="D89" s="37" t="s">
        <v>67</v>
      </c>
      <c r="E89" s="28" t="s">
        <v>30</v>
      </c>
      <c r="F89" s="25">
        <v>2000</v>
      </c>
      <c r="G89" s="24">
        <v>2000</v>
      </c>
      <c r="H89" s="24">
        <v>2196</v>
      </c>
      <c r="I89" s="20" t="s">
        <v>21</v>
      </c>
      <c r="J89" s="21" t="s">
        <v>27</v>
      </c>
      <c r="K89" s="21" t="s">
        <v>27</v>
      </c>
      <c r="L89" s="22">
        <f t="shared" si="8"/>
        <v>6196</v>
      </c>
      <c r="M89" s="41">
        <v>3</v>
      </c>
      <c r="N89" s="19">
        <v>3</v>
      </c>
      <c r="O89" s="22">
        <f t="shared" si="10"/>
        <v>2065.3333333333335</v>
      </c>
      <c r="P89" s="22">
        <f t="shared" si="9"/>
        <v>113.16065276116665</v>
      </c>
      <c r="Q89" s="23">
        <f t="shared" si="11"/>
        <v>5.4790503273644271E-2</v>
      </c>
      <c r="R89" s="25">
        <v>2000</v>
      </c>
      <c r="S89" s="22">
        <f t="shared" si="12"/>
        <v>6000</v>
      </c>
      <c r="T89" s="4"/>
    </row>
    <row r="90" spans="1:20" s="1" customFormat="1" ht="180" x14ac:dyDescent="0.3">
      <c r="A90" s="40">
        <v>80</v>
      </c>
      <c r="B90" s="34" t="s">
        <v>102</v>
      </c>
      <c r="C90" s="32" t="s">
        <v>136</v>
      </c>
      <c r="D90" s="37" t="s">
        <v>67</v>
      </c>
      <c r="E90" s="28" t="s">
        <v>30</v>
      </c>
      <c r="F90" s="25">
        <v>2000</v>
      </c>
      <c r="G90" s="24">
        <v>2000</v>
      </c>
      <c r="H90" s="24">
        <v>2074</v>
      </c>
      <c r="I90" s="20" t="s">
        <v>21</v>
      </c>
      <c r="J90" s="21" t="s">
        <v>27</v>
      </c>
      <c r="K90" s="21" t="s">
        <v>27</v>
      </c>
      <c r="L90" s="22">
        <f t="shared" si="8"/>
        <v>6074</v>
      </c>
      <c r="M90" s="41">
        <v>3</v>
      </c>
      <c r="N90" s="19">
        <v>3</v>
      </c>
      <c r="O90" s="22">
        <f t="shared" si="10"/>
        <v>2024.6666666666667</v>
      </c>
      <c r="P90" s="22">
        <f t="shared" si="9"/>
        <v>42.723919920032301</v>
      </c>
      <c r="Q90" s="23">
        <f t="shared" si="11"/>
        <v>2.1101705591059745E-2</v>
      </c>
      <c r="R90" s="25">
        <v>2000</v>
      </c>
      <c r="S90" s="22">
        <f t="shared" si="12"/>
        <v>6000</v>
      </c>
      <c r="T90" s="4"/>
    </row>
    <row r="91" spans="1:20" s="1" customFormat="1" ht="180" x14ac:dyDescent="0.3">
      <c r="A91" s="40">
        <v>81</v>
      </c>
      <c r="B91" s="34" t="s">
        <v>45</v>
      </c>
      <c r="C91" s="29" t="s">
        <v>136</v>
      </c>
      <c r="D91" s="37" t="s">
        <v>67</v>
      </c>
      <c r="E91" s="28" t="s">
        <v>30</v>
      </c>
      <c r="F91" s="25">
        <v>1500</v>
      </c>
      <c r="G91" s="24">
        <v>1500</v>
      </c>
      <c r="H91" s="24">
        <v>2074</v>
      </c>
      <c r="I91" s="20" t="s">
        <v>21</v>
      </c>
      <c r="J91" s="21" t="s">
        <v>27</v>
      </c>
      <c r="K91" s="21" t="s">
        <v>27</v>
      </c>
      <c r="L91" s="22">
        <f t="shared" si="8"/>
        <v>5074</v>
      </c>
      <c r="M91" s="41">
        <v>3</v>
      </c>
      <c r="N91" s="19">
        <v>3</v>
      </c>
      <c r="O91" s="22">
        <f t="shared" si="10"/>
        <v>1691.3333333333333</v>
      </c>
      <c r="P91" s="22">
        <f t="shared" si="9"/>
        <v>331.39905451484469</v>
      </c>
      <c r="Q91" s="23">
        <f t="shared" si="11"/>
        <v>0.1959395276989622</v>
      </c>
      <c r="R91" s="25">
        <v>1500</v>
      </c>
      <c r="S91" s="22">
        <f t="shared" si="12"/>
        <v>4500</v>
      </c>
      <c r="T91" s="4"/>
    </row>
    <row r="92" spans="1:20" s="1" customFormat="1" ht="180" x14ac:dyDescent="0.3">
      <c r="A92" s="40">
        <v>82</v>
      </c>
      <c r="B92" s="34" t="s">
        <v>46</v>
      </c>
      <c r="C92" s="29" t="s">
        <v>136</v>
      </c>
      <c r="D92" s="37" t="s">
        <v>67</v>
      </c>
      <c r="E92" s="28" t="s">
        <v>30</v>
      </c>
      <c r="F92" s="25">
        <v>1500</v>
      </c>
      <c r="G92" s="24">
        <v>1500</v>
      </c>
      <c r="H92" s="24">
        <v>2074</v>
      </c>
      <c r="I92" s="20" t="s">
        <v>21</v>
      </c>
      <c r="J92" s="21" t="s">
        <v>27</v>
      </c>
      <c r="K92" s="21" t="s">
        <v>27</v>
      </c>
      <c r="L92" s="22">
        <f t="shared" si="8"/>
        <v>5074</v>
      </c>
      <c r="M92" s="41">
        <v>3</v>
      </c>
      <c r="N92" s="19">
        <v>3</v>
      </c>
      <c r="O92" s="22">
        <f t="shared" si="10"/>
        <v>1691.3333333333333</v>
      </c>
      <c r="P92" s="22">
        <f t="shared" si="9"/>
        <v>331.39905451484469</v>
      </c>
      <c r="Q92" s="23">
        <f t="shared" si="11"/>
        <v>0.1959395276989622</v>
      </c>
      <c r="R92" s="25">
        <v>1500</v>
      </c>
      <c r="S92" s="22">
        <f t="shared" si="12"/>
        <v>4500</v>
      </c>
      <c r="T92" s="4"/>
    </row>
    <row r="93" spans="1:20" s="1" customFormat="1" ht="192.75" x14ac:dyDescent="0.3">
      <c r="A93" s="40">
        <v>83</v>
      </c>
      <c r="B93" s="34" t="s">
        <v>42</v>
      </c>
      <c r="C93" s="32" t="s">
        <v>136</v>
      </c>
      <c r="D93" s="37" t="s">
        <v>63</v>
      </c>
      <c r="E93" s="28" t="s">
        <v>30</v>
      </c>
      <c r="F93" s="25">
        <v>900</v>
      </c>
      <c r="G93" s="24">
        <v>1000</v>
      </c>
      <c r="H93" s="24">
        <v>1708</v>
      </c>
      <c r="I93" s="20" t="s">
        <v>21</v>
      </c>
      <c r="J93" s="21" t="s">
        <v>27</v>
      </c>
      <c r="K93" s="21" t="s">
        <v>27</v>
      </c>
      <c r="L93" s="22">
        <f t="shared" si="8"/>
        <v>3608</v>
      </c>
      <c r="M93" s="41">
        <v>3</v>
      </c>
      <c r="N93" s="19">
        <v>3</v>
      </c>
      <c r="O93" s="22">
        <f t="shared" si="10"/>
        <v>1202.6666666666667</v>
      </c>
      <c r="P93" s="22">
        <f t="shared" si="9"/>
        <v>440.4785276643272</v>
      </c>
      <c r="Q93" s="23">
        <f t="shared" si="11"/>
        <v>0.36625154739273325</v>
      </c>
      <c r="R93" s="25">
        <v>900</v>
      </c>
      <c r="S93" s="22">
        <f t="shared" si="12"/>
        <v>2700</v>
      </c>
      <c r="T93" s="4"/>
    </row>
    <row r="94" spans="1:20" s="1" customFormat="1" ht="192.75" x14ac:dyDescent="0.3">
      <c r="A94" s="40">
        <v>84</v>
      </c>
      <c r="B94" s="34" t="s">
        <v>103</v>
      </c>
      <c r="C94" s="29" t="s">
        <v>136</v>
      </c>
      <c r="D94" s="37" t="s">
        <v>112</v>
      </c>
      <c r="E94" s="28" t="s">
        <v>30</v>
      </c>
      <c r="F94" s="25">
        <v>500</v>
      </c>
      <c r="G94" s="24">
        <v>500</v>
      </c>
      <c r="H94" s="24">
        <v>1830</v>
      </c>
      <c r="I94" s="20" t="s">
        <v>21</v>
      </c>
      <c r="J94" s="21" t="s">
        <v>27</v>
      </c>
      <c r="K94" s="21" t="s">
        <v>27</v>
      </c>
      <c r="L94" s="22">
        <f t="shared" si="8"/>
        <v>2830</v>
      </c>
      <c r="M94" s="41">
        <v>3</v>
      </c>
      <c r="N94" s="19">
        <v>3</v>
      </c>
      <c r="O94" s="22">
        <f t="shared" si="10"/>
        <v>943.33333333333337</v>
      </c>
      <c r="P94" s="22">
        <f t="shared" si="9"/>
        <v>767.87585802220224</v>
      </c>
      <c r="Q94" s="23">
        <f t="shared" si="11"/>
        <v>0.81400267634862422</v>
      </c>
      <c r="R94" s="25">
        <v>500</v>
      </c>
      <c r="S94" s="22">
        <f t="shared" si="12"/>
        <v>1500</v>
      </c>
      <c r="T94" s="4"/>
    </row>
    <row r="95" spans="1:20" s="1" customFormat="1" ht="180" x14ac:dyDescent="0.3">
      <c r="A95" s="40">
        <v>85</v>
      </c>
      <c r="B95" s="34" t="s">
        <v>76</v>
      </c>
      <c r="C95" s="29" t="s">
        <v>136</v>
      </c>
      <c r="D95" s="37" t="s">
        <v>64</v>
      </c>
      <c r="E95" s="28" t="s">
        <v>30</v>
      </c>
      <c r="F95" s="25">
        <v>900</v>
      </c>
      <c r="G95" s="24">
        <v>900</v>
      </c>
      <c r="H95" s="24">
        <v>2074</v>
      </c>
      <c r="I95" s="20" t="s">
        <v>21</v>
      </c>
      <c r="J95" s="21" t="s">
        <v>27</v>
      </c>
      <c r="K95" s="21" t="s">
        <v>27</v>
      </c>
      <c r="L95" s="22">
        <f t="shared" si="8"/>
        <v>3874</v>
      </c>
      <c r="M95" s="41">
        <v>3</v>
      </c>
      <c r="N95" s="19">
        <v>3</v>
      </c>
      <c r="O95" s="22">
        <f t="shared" si="10"/>
        <v>1291.3333333333333</v>
      </c>
      <c r="P95" s="22">
        <f t="shared" si="9"/>
        <v>677.80921602862077</v>
      </c>
      <c r="Q95" s="23">
        <f t="shared" si="11"/>
        <v>0.52489097782288652</v>
      </c>
      <c r="R95" s="25">
        <v>900</v>
      </c>
      <c r="S95" s="22">
        <f t="shared" si="12"/>
        <v>2700</v>
      </c>
      <c r="T95" s="4"/>
    </row>
    <row r="96" spans="1:20" s="1" customFormat="1" ht="205.5" x14ac:dyDescent="0.3">
      <c r="A96" s="40">
        <v>86</v>
      </c>
      <c r="B96" s="34" t="s">
        <v>74</v>
      </c>
      <c r="C96" s="32" t="s">
        <v>136</v>
      </c>
      <c r="D96" s="37" t="s">
        <v>65</v>
      </c>
      <c r="E96" s="28" t="s">
        <v>30</v>
      </c>
      <c r="F96" s="25">
        <v>2500</v>
      </c>
      <c r="G96" s="24">
        <v>2500</v>
      </c>
      <c r="H96" s="24">
        <v>2074</v>
      </c>
      <c r="I96" s="20" t="s">
        <v>21</v>
      </c>
      <c r="J96" s="21" t="s">
        <v>27</v>
      </c>
      <c r="K96" s="21" t="s">
        <v>27</v>
      </c>
      <c r="L96" s="22">
        <f t="shared" si="8"/>
        <v>7074</v>
      </c>
      <c r="M96" s="41">
        <v>3</v>
      </c>
      <c r="N96" s="19">
        <v>3</v>
      </c>
      <c r="O96" s="22">
        <f t="shared" si="10"/>
        <v>2358</v>
      </c>
      <c r="P96" s="22">
        <f t="shared" si="9"/>
        <v>245.95121467478057</v>
      </c>
      <c r="Q96" s="23">
        <f t="shared" si="11"/>
        <v>0.10430501046428353</v>
      </c>
      <c r="R96" s="25">
        <v>2500</v>
      </c>
      <c r="S96" s="22">
        <f t="shared" si="12"/>
        <v>7500</v>
      </c>
      <c r="T96" s="4"/>
    </row>
    <row r="97" spans="1:20" s="1" customFormat="1" ht="154.5" x14ac:dyDescent="0.3">
      <c r="A97" s="40">
        <v>87</v>
      </c>
      <c r="B97" s="34" t="s">
        <v>75</v>
      </c>
      <c r="C97" s="29" t="s">
        <v>136</v>
      </c>
      <c r="D97" s="37" t="s">
        <v>86</v>
      </c>
      <c r="E97" s="28" t="s">
        <v>30</v>
      </c>
      <c r="F97" s="25">
        <v>1500</v>
      </c>
      <c r="G97" s="24">
        <v>1500</v>
      </c>
      <c r="H97" s="24">
        <v>2318</v>
      </c>
      <c r="I97" s="20" t="s">
        <v>21</v>
      </c>
      <c r="J97" s="21" t="s">
        <v>27</v>
      </c>
      <c r="K97" s="21" t="s">
        <v>27</v>
      </c>
      <c r="L97" s="22">
        <f t="shared" si="8"/>
        <v>5318</v>
      </c>
      <c r="M97" s="41">
        <v>3</v>
      </c>
      <c r="N97" s="19">
        <v>3</v>
      </c>
      <c r="O97" s="22">
        <f t="shared" si="10"/>
        <v>1772.6666666666667</v>
      </c>
      <c r="P97" s="22">
        <f t="shared" si="9"/>
        <v>472.27252019711352</v>
      </c>
      <c r="Q97" s="23">
        <f t="shared" si="11"/>
        <v>0.26641924794872895</v>
      </c>
      <c r="R97" s="25">
        <v>1500</v>
      </c>
      <c r="S97" s="22">
        <f t="shared" si="12"/>
        <v>4500</v>
      </c>
      <c r="T97" s="4"/>
    </row>
    <row r="98" spans="1:20" s="1" customFormat="1" ht="103.5" x14ac:dyDescent="0.3">
      <c r="A98" s="40">
        <v>88</v>
      </c>
      <c r="B98" s="34" t="s">
        <v>48</v>
      </c>
      <c r="C98" s="29" t="s">
        <v>136</v>
      </c>
      <c r="D98" s="37" t="s">
        <v>113</v>
      </c>
      <c r="E98" s="28" t="s">
        <v>30</v>
      </c>
      <c r="F98" s="25">
        <v>700</v>
      </c>
      <c r="G98" s="24">
        <v>810</v>
      </c>
      <c r="H98" s="24">
        <v>1342</v>
      </c>
      <c r="I98" s="20" t="s">
        <v>21</v>
      </c>
      <c r="J98" s="21" t="s">
        <v>27</v>
      </c>
      <c r="K98" s="21" t="s">
        <v>27</v>
      </c>
      <c r="L98" s="22">
        <f t="shared" si="8"/>
        <v>2852</v>
      </c>
      <c r="M98" s="41">
        <v>3</v>
      </c>
      <c r="N98" s="19">
        <v>3</v>
      </c>
      <c r="O98" s="22">
        <f t="shared" si="10"/>
        <v>950.66666666666663</v>
      </c>
      <c r="P98" s="22">
        <f t="shared" si="9"/>
        <v>343.33851128781527</v>
      </c>
      <c r="Q98" s="23">
        <f t="shared" si="11"/>
        <v>0.36115551678241437</v>
      </c>
      <c r="R98" s="25">
        <v>700</v>
      </c>
      <c r="S98" s="22">
        <f t="shared" si="12"/>
        <v>2100</v>
      </c>
      <c r="T98" s="4"/>
    </row>
    <row r="99" spans="1:20" s="1" customFormat="1" ht="180" x14ac:dyDescent="0.3">
      <c r="A99" s="40">
        <v>89</v>
      </c>
      <c r="B99" s="34" t="s">
        <v>46</v>
      </c>
      <c r="C99" s="32" t="s">
        <v>136</v>
      </c>
      <c r="D99" s="37" t="s">
        <v>67</v>
      </c>
      <c r="E99" s="28" t="s">
        <v>30</v>
      </c>
      <c r="F99" s="25">
        <v>1500</v>
      </c>
      <c r="G99" s="24">
        <v>1750</v>
      </c>
      <c r="H99" s="24">
        <v>2074</v>
      </c>
      <c r="I99" s="20" t="s">
        <v>21</v>
      </c>
      <c r="J99" s="21" t="s">
        <v>27</v>
      </c>
      <c r="K99" s="21" t="s">
        <v>27</v>
      </c>
      <c r="L99" s="22">
        <f t="shared" si="8"/>
        <v>5324</v>
      </c>
      <c r="M99" s="41">
        <v>3</v>
      </c>
      <c r="N99" s="19">
        <v>3</v>
      </c>
      <c r="O99" s="22">
        <f t="shared" si="10"/>
        <v>1774.6666666666667</v>
      </c>
      <c r="P99" s="22">
        <f t="shared" si="9"/>
        <v>287.79390774186487</v>
      </c>
      <c r="Q99" s="23">
        <f t="shared" si="11"/>
        <v>0.16216786687182469</v>
      </c>
      <c r="R99" s="25">
        <v>1500</v>
      </c>
      <c r="S99" s="22">
        <f t="shared" si="12"/>
        <v>4500</v>
      </c>
      <c r="T99" s="4"/>
    </row>
    <row r="100" spans="1:20" s="1" customFormat="1" ht="180" x14ac:dyDescent="0.3">
      <c r="A100" s="40">
        <v>90</v>
      </c>
      <c r="B100" s="34" t="s">
        <v>46</v>
      </c>
      <c r="C100" s="29" t="s">
        <v>136</v>
      </c>
      <c r="D100" s="37" t="s">
        <v>62</v>
      </c>
      <c r="E100" s="28" t="s">
        <v>30</v>
      </c>
      <c r="F100" s="25">
        <v>700</v>
      </c>
      <c r="G100" s="24">
        <v>700</v>
      </c>
      <c r="H100" s="24">
        <v>1342</v>
      </c>
      <c r="I100" s="20" t="s">
        <v>21</v>
      </c>
      <c r="J100" s="21" t="s">
        <v>27</v>
      </c>
      <c r="K100" s="21" t="s">
        <v>27</v>
      </c>
      <c r="L100" s="22">
        <f t="shared" si="8"/>
        <v>2742</v>
      </c>
      <c r="M100" s="41">
        <v>3</v>
      </c>
      <c r="N100" s="19">
        <v>3</v>
      </c>
      <c r="O100" s="22">
        <f t="shared" si="10"/>
        <v>914</v>
      </c>
      <c r="P100" s="22">
        <f t="shared" si="9"/>
        <v>370.65887281973971</v>
      </c>
      <c r="Q100" s="23">
        <f t="shared" si="11"/>
        <v>0.40553487179402592</v>
      </c>
      <c r="R100" s="25">
        <v>700</v>
      </c>
      <c r="S100" s="22">
        <f t="shared" si="12"/>
        <v>2100</v>
      </c>
      <c r="T100" s="4"/>
    </row>
    <row r="101" spans="1:20" s="1" customFormat="1" ht="180" x14ac:dyDescent="0.3">
      <c r="A101" s="40">
        <v>91</v>
      </c>
      <c r="B101" s="34" t="s">
        <v>46</v>
      </c>
      <c r="C101" s="29" t="s">
        <v>136</v>
      </c>
      <c r="D101" s="37" t="s">
        <v>67</v>
      </c>
      <c r="E101" s="28" t="s">
        <v>30</v>
      </c>
      <c r="F101" s="25">
        <v>1500</v>
      </c>
      <c r="G101" s="24">
        <v>1570</v>
      </c>
      <c r="H101" s="24">
        <v>2074</v>
      </c>
      <c r="I101" s="20" t="s">
        <v>21</v>
      </c>
      <c r="J101" s="21" t="s">
        <v>27</v>
      </c>
      <c r="K101" s="21" t="s">
        <v>27</v>
      </c>
      <c r="L101" s="22">
        <f t="shared" si="8"/>
        <v>5144</v>
      </c>
      <c r="M101" s="41">
        <v>3</v>
      </c>
      <c r="N101" s="19">
        <v>3</v>
      </c>
      <c r="O101" s="22">
        <f t="shared" si="10"/>
        <v>1714.6666666666667</v>
      </c>
      <c r="P101" s="22">
        <f t="shared" si="9"/>
        <v>313.15384930307505</v>
      </c>
      <c r="Q101" s="23">
        <f t="shared" si="11"/>
        <v>0.18263249376151344</v>
      </c>
      <c r="R101" s="25">
        <v>1500</v>
      </c>
      <c r="S101" s="22">
        <f t="shared" si="12"/>
        <v>4500</v>
      </c>
      <c r="T101" s="4"/>
    </row>
    <row r="102" spans="1:20" s="1" customFormat="1" ht="141.75" x14ac:dyDescent="0.3">
      <c r="A102" s="40">
        <v>92</v>
      </c>
      <c r="B102" s="34" t="s">
        <v>104</v>
      </c>
      <c r="C102" s="32" t="s">
        <v>136</v>
      </c>
      <c r="D102" s="37" t="s">
        <v>71</v>
      </c>
      <c r="E102" s="28" t="s">
        <v>30</v>
      </c>
      <c r="F102" s="25">
        <v>500</v>
      </c>
      <c r="G102" s="24">
        <v>700</v>
      </c>
      <c r="H102" s="24">
        <v>1342</v>
      </c>
      <c r="I102" s="20" t="s">
        <v>21</v>
      </c>
      <c r="J102" s="21" t="s">
        <v>27</v>
      </c>
      <c r="K102" s="21" t="s">
        <v>27</v>
      </c>
      <c r="L102" s="22">
        <f t="shared" si="8"/>
        <v>2542</v>
      </c>
      <c r="M102" s="41">
        <v>3</v>
      </c>
      <c r="N102" s="19">
        <v>3</v>
      </c>
      <c r="O102" s="22">
        <f t="shared" si="10"/>
        <v>847.33333333333337</v>
      </c>
      <c r="P102" s="22">
        <f t="shared" si="9"/>
        <v>439.91059697776461</v>
      </c>
      <c r="Q102" s="23">
        <f t="shared" si="11"/>
        <v>0.51917064946235003</v>
      </c>
      <c r="R102" s="25">
        <v>500</v>
      </c>
      <c r="S102" s="22">
        <f t="shared" si="12"/>
        <v>1500</v>
      </c>
      <c r="T102" s="4"/>
    </row>
    <row r="103" spans="1:20" s="1" customFormat="1" ht="180" x14ac:dyDescent="0.3">
      <c r="A103" s="40">
        <v>93</v>
      </c>
      <c r="B103" s="34" t="s">
        <v>40</v>
      </c>
      <c r="C103" s="29" t="s">
        <v>136</v>
      </c>
      <c r="D103" s="37" t="s">
        <v>61</v>
      </c>
      <c r="E103" s="28" t="s">
        <v>30</v>
      </c>
      <c r="F103" s="25">
        <v>1500</v>
      </c>
      <c r="G103" s="24">
        <v>1800</v>
      </c>
      <c r="H103" s="24">
        <v>2074</v>
      </c>
      <c r="I103" s="20" t="s">
        <v>21</v>
      </c>
      <c r="J103" s="21" t="s">
        <v>27</v>
      </c>
      <c r="K103" s="21" t="s">
        <v>27</v>
      </c>
      <c r="L103" s="22">
        <f t="shared" si="8"/>
        <v>5374</v>
      </c>
      <c r="M103" s="41">
        <v>3</v>
      </c>
      <c r="N103" s="19">
        <v>3</v>
      </c>
      <c r="O103" s="22">
        <f t="shared" si="10"/>
        <v>1791.3333333333333</v>
      </c>
      <c r="P103" s="22">
        <f t="shared" si="9"/>
        <v>287.09812492131158</v>
      </c>
      <c r="Q103" s="23">
        <f t="shared" si="11"/>
        <v>0.16027063170151373</v>
      </c>
      <c r="R103" s="25">
        <v>1500</v>
      </c>
      <c r="S103" s="22">
        <f t="shared" si="12"/>
        <v>4500</v>
      </c>
      <c r="T103" s="4"/>
    </row>
    <row r="104" spans="1:20" s="1" customFormat="1" ht="180" x14ac:dyDescent="0.3">
      <c r="A104" s="40">
        <v>94</v>
      </c>
      <c r="B104" s="34" t="s">
        <v>45</v>
      </c>
      <c r="C104" s="29" t="s">
        <v>136</v>
      </c>
      <c r="D104" s="37" t="s">
        <v>114</v>
      </c>
      <c r="E104" s="28" t="s">
        <v>30</v>
      </c>
      <c r="F104" s="25">
        <v>1500</v>
      </c>
      <c r="G104" s="24">
        <v>1800</v>
      </c>
      <c r="H104" s="24">
        <v>2074</v>
      </c>
      <c r="I104" s="20" t="s">
        <v>21</v>
      </c>
      <c r="J104" s="21" t="s">
        <v>27</v>
      </c>
      <c r="K104" s="21" t="s">
        <v>27</v>
      </c>
      <c r="L104" s="22">
        <f t="shared" si="8"/>
        <v>5374</v>
      </c>
      <c r="M104" s="41">
        <v>3</v>
      </c>
      <c r="N104" s="19">
        <v>3</v>
      </c>
      <c r="O104" s="22">
        <f t="shared" si="10"/>
        <v>1791.3333333333333</v>
      </c>
      <c r="P104" s="22">
        <f t="shared" si="9"/>
        <v>287.09812492131158</v>
      </c>
      <c r="Q104" s="23">
        <f t="shared" si="11"/>
        <v>0.16027063170151373</v>
      </c>
      <c r="R104" s="25">
        <v>1500</v>
      </c>
      <c r="S104" s="22">
        <f t="shared" si="12"/>
        <v>4500</v>
      </c>
      <c r="T104" s="4"/>
    </row>
    <row r="105" spans="1:20" s="1" customFormat="1" ht="180" x14ac:dyDescent="0.3">
      <c r="A105" s="40">
        <v>95</v>
      </c>
      <c r="B105" s="34" t="s">
        <v>46</v>
      </c>
      <c r="C105" s="32" t="s">
        <v>136</v>
      </c>
      <c r="D105" s="37" t="s">
        <v>114</v>
      </c>
      <c r="E105" s="28" t="s">
        <v>30</v>
      </c>
      <c r="F105" s="25">
        <v>1500</v>
      </c>
      <c r="G105" s="24">
        <v>1800</v>
      </c>
      <c r="H105" s="24">
        <v>2074</v>
      </c>
      <c r="I105" s="20" t="s">
        <v>21</v>
      </c>
      <c r="J105" s="21" t="s">
        <v>27</v>
      </c>
      <c r="K105" s="21" t="s">
        <v>27</v>
      </c>
      <c r="L105" s="22">
        <f t="shared" si="8"/>
        <v>5374</v>
      </c>
      <c r="M105" s="41">
        <v>3</v>
      </c>
      <c r="N105" s="19">
        <v>3</v>
      </c>
      <c r="O105" s="22">
        <f t="shared" si="10"/>
        <v>1791.3333333333333</v>
      </c>
      <c r="P105" s="22">
        <f t="shared" si="9"/>
        <v>287.09812492131158</v>
      </c>
      <c r="Q105" s="23">
        <f t="shared" si="11"/>
        <v>0.16027063170151373</v>
      </c>
      <c r="R105" s="25">
        <v>1500</v>
      </c>
      <c r="S105" s="22">
        <f t="shared" si="12"/>
        <v>4500</v>
      </c>
      <c r="T105" s="4"/>
    </row>
    <row r="106" spans="1:20" s="1" customFormat="1" ht="167.25" x14ac:dyDescent="0.3">
      <c r="A106" s="40">
        <v>96</v>
      </c>
      <c r="B106" s="34" t="s">
        <v>105</v>
      </c>
      <c r="C106" s="29" t="s">
        <v>136</v>
      </c>
      <c r="D106" s="37" t="s">
        <v>58</v>
      </c>
      <c r="E106" s="28" t="s">
        <v>30</v>
      </c>
      <c r="F106" s="25">
        <v>1500</v>
      </c>
      <c r="G106" s="24">
        <v>1800</v>
      </c>
      <c r="H106" s="24">
        <v>2074</v>
      </c>
      <c r="I106" s="20" t="s">
        <v>21</v>
      </c>
      <c r="J106" s="21" t="s">
        <v>27</v>
      </c>
      <c r="K106" s="21" t="s">
        <v>27</v>
      </c>
      <c r="L106" s="22">
        <f t="shared" si="8"/>
        <v>5374</v>
      </c>
      <c r="M106" s="41">
        <v>3</v>
      </c>
      <c r="N106" s="19">
        <v>3</v>
      </c>
      <c r="O106" s="22">
        <f t="shared" si="10"/>
        <v>1791.3333333333333</v>
      </c>
      <c r="P106" s="22">
        <f t="shared" si="9"/>
        <v>287.09812492131158</v>
      </c>
      <c r="Q106" s="23">
        <f t="shared" si="11"/>
        <v>0.16027063170151373</v>
      </c>
      <c r="R106" s="25">
        <v>1500</v>
      </c>
      <c r="S106" s="22">
        <f t="shared" si="12"/>
        <v>4500</v>
      </c>
      <c r="T106" s="4"/>
    </row>
    <row r="107" spans="1:20" s="1" customFormat="1" ht="167.25" x14ac:dyDescent="0.3">
      <c r="A107" s="40">
        <v>97</v>
      </c>
      <c r="B107" s="34" t="s">
        <v>106</v>
      </c>
      <c r="C107" s="29" t="s">
        <v>136</v>
      </c>
      <c r="D107" s="37" t="s">
        <v>58</v>
      </c>
      <c r="E107" s="28" t="s">
        <v>30</v>
      </c>
      <c r="F107" s="25">
        <v>1500</v>
      </c>
      <c r="G107" s="24">
        <v>1500</v>
      </c>
      <c r="H107" s="24">
        <v>2074</v>
      </c>
      <c r="I107" s="20" t="s">
        <v>21</v>
      </c>
      <c r="J107" s="21" t="s">
        <v>27</v>
      </c>
      <c r="K107" s="21" t="s">
        <v>27</v>
      </c>
      <c r="L107" s="22">
        <f t="shared" si="8"/>
        <v>5074</v>
      </c>
      <c r="M107" s="41">
        <v>3</v>
      </c>
      <c r="N107" s="19">
        <v>3</v>
      </c>
      <c r="O107" s="22">
        <f t="shared" si="10"/>
        <v>1691.3333333333333</v>
      </c>
      <c r="P107" s="22">
        <f t="shared" si="9"/>
        <v>331.39905451484469</v>
      </c>
      <c r="Q107" s="23">
        <f t="shared" si="11"/>
        <v>0.1959395276989622</v>
      </c>
      <c r="R107" s="25">
        <v>1500</v>
      </c>
      <c r="S107" s="22">
        <f t="shared" si="12"/>
        <v>4500</v>
      </c>
      <c r="T107" s="4"/>
    </row>
    <row r="108" spans="1:20" s="1" customFormat="1" ht="231" x14ac:dyDescent="0.3">
      <c r="A108" s="40">
        <v>98</v>
      </c>
      <c r="B108" s="34" t="s">
        <v>107</v>
      </c>
      <c r="C108" s="32" t="s">
        <v>136</v>
      </c>
      <c r="D108" s="37" t="s">
        <v>115</v>
      </c>
      <c r="E108" s="28" t="s">
        <v>30</v>
      </c>
      <c r="F108" s="25">
        <v>900</v>
      </c>
      <c r="G108" s="24">
        <v>900</v>
      </c>
      <c r="H108" s="24">
        <v>1159</v>
      </c>
      <c r="I108" s="20" t="s">
        <v>21</v>
      </c>
      <c r="J108" s="21" t="s">
        <v>27</v>
      </c>
      <c r="K108" s="21" t="s">
        <v>27</v>
      </c>
      <c r="L108" s="22">
        <f t="shared" si="8"/>
        <v>2959</v>
      </c>
      <c r="M108" s="41">
        <v>3</v>
      </c>
      <c r="N108" s="19">
        <v>3</v>
      </c>
      <c r="O108" s="22">
        <f t="shared" si="10"/>
        <v>986.33333333333337</v>
      </c>
      <c r="P108" s="22">
        <f t="shared" si="9"/>
        <v>149.53371972011283</v>
      </c>
      <c r="Q108" s="23">
        <f t="shared" si="11"/>
        <v>0.15160566379193594</v>
      </c>
      <c r="R108" s="25">
        <v>900</v>
      </c>
      <c r="S108" s="22">
        <f t="shared" si="12"/>
        <v>2700</v>
      </c>
      <c r="T108" s="4"/>
    </row>
    <row r="109" spans="1:20" s="1" customFormat="1" ht="167.25" x14ac:dyDescent="0.3">
      <c r="A109" s="40">
        <v>99</v>
      </c>
      <c r="B109" s="34" t="s">
        <v>108</v>
      </c>
      <c r="C109" s="29" t="s">
        <v>136</v>
      </c>
      <c r="D109" s="37" t="s">
        <v>116</v>
      </c>
      <c r="E109" s="28" t="s">
        <v>30</v>
      </c>
      <c r="F109" s="25">
        <v>1500</v>
      </c>
      <c r="G109" s="24">
        <v>1500</v>
      </c>
      <c r="H109" s="24">
        <v>2074</v>
      </c>
      <c r="I109" s="20" t="s">
        <v>21</v>
      </c>
      <c r="J109" s="21" t="s">
        <v>27</v>
      </c>
      <c r="K109" s="21" t="s">
        <v>27</v>
      </c>
      <c r="L109" s="22">
        <f t="shared" si="8"/>
        <v>5074</v>
      </c>
      <c r="M109" s="41">
        <v>3</v>
      </c>
      <c r="N109" s="19">
        <v>3</v>
      </c>
      <c r="O109" s="22">
        <f t="shared" si="10"/>
        <v>1691.3333333333333</v>
      </c>
      <c r="P109" s="22">
        <f t="shared" si="9"/>
        <v>331.39905451484469</v>
      </c>
      <c r="Q109" s="23">
        <f t="shared" si="11"/>
        <v>0.1959395276989622</v>
      </c>
      <c r="R109" s="25">
        <v>1500</v>
      </c>
      <c r="S109" s="22">
        <f t="shared" si="12"/>
        <v>4500</v>
      </c>
      <c r="T109" s="4"/>
    </row>
    <row r="110" spans="1:20" s="1" customFormat="1" ht="154.5" x14ac:dyDescent="0.3">
      <c r="A110" s="40">
        <v>100</v>
      </c>
      <c r="B110" s="34" t="s">
        <v>78</v>
      </c>
      <c r="C110" s="29" t="s">
        <v>136</v>
      </c>
      <c r="D110" s="37" t="s">
        <v>117</v>
      </c>
      <c r="E110" s="28" t="s">
        <v>30</v>
      </c>
      <c r="F110" s="25">
        <v>1500</v>
      </c>
      <c r="G110" s="24">
        <v>1500</v>
      </c>
      <c r="H110" s="24">
        <v>2074</v>
      </c>
      <c r="I110" s="20" t="s">
        <v>21</v>
      </c>
      <c r="J110" s="21" t="s">
        <v>27</v>
      </c>
      <c r="K110" s="21" t="s">
        <v>27</v>
      </c>
      <c r="L110" s="22">
        <f t="shared" si="8"/>
        <v>5074</v>
      </c>
      <c r="M110" s="41">
        <v>3</v>
      </c>
      <c r="N110" s="19">
        <v>3</v>
      </c>
      <c r="O110" s="22">
        <f t="shared" si="10"/>
        <v>1691.3333333333333</v>
      </c>
      <c r="P110" s="22">
        <f t="shared" si="9"/>
        <v>331.39905451484469</v>
      </c>
      <c r="Q110" s="23">
        <f t="shared" si="11"/>
        <v>0.1959395276989622</v>
      </c>
      <c r="R110" s="25">
        <v>1500</v>
      </c>
      <c r="S110" s="22">
        <f t="shared" si="12"/>
        <v>4500</v>
      </c>
      <c r="T110" s="4"/>
    </row>
    <row r="111" spans="1:20" s="1" customFormat="1" ht="231" x14ac:dyDescent="0.3">
      <c r="A111" s="40">
        <v>101</v>
      </c>
      <c r="B111" s="34" t="s">
        <v>36</v>
      </c>
      <c r="C111" s="32" t="s">
        <v>136</v>
      </c>
      <c r="D111" s="37" t="s">
        <v>57</v>
      </c>
      <c r="E111" s="28" t="s">
        <v>30</v>
      </c>
      <c r="F111" s="25">
        <v>2500</v>
      </c>
      <c r="G111" s="24">
        <v>2500</v>
      </c>
      <c r="H111" s="24">
        <v>2074</v>
      </c>
      <c r="I111" s="20" t="s">
        <v>21</v>
      </c>
      <c r="J111" s="21" t="s">
        <v>27</v>
      </c>
      <c r="K111" s="21" t="s">
        <v>27</v>
      </c>
      <c r="L111" s="22">
        <f t="shared" si="8"/>
        <v>7074</v>
      </c>
      <c r="M111" s="41">
        <v>3</v>
      </c>
      <c r="N111" s="19">
        <v>3</v>
      </c>
      <c r="O111" s="22">
        <f t="shared" si="10"/>
        <v>2358</v>
      </c>
      <c r="P111" s="22">
        <f t="shared" si="9"/>
        <v>245.95121467478057</v>
      </c>
      <c r="Q111" s="23">
        <f t="shared" si="11"/>
        <v>0.10430501046428353</v>
      </c>
      <c r="R111" s="25">
        <v>2500</v>
      </c>
      <c r="S111" s="22">
        <f t="shared" si="12"/>
        <v>7500</v>
      </c>
      <c r="T111" s="4"/>
    </row>
    <row r="112" spans="1:20" s="1" customFormat="1" ht="65.25" x14ac:dyDescent="0.3">
      <c r="A112" s="40">
        <v>102</v>
      </c>
      <c r="B112" s="34" t="s">
        <v>47</v>
      </c>
      <c r="C112" s="29" t="s">
        <v>136</v>
      </c>
      <c r="D112" s="37" t="s">
        <v>69</v>
      </c>
      <c r="E112" s="28" t="s">
        <v>30</v>
      </c>
      <c r="F112" s="25">
        <v>500</v>
      </c>
      <c r="G112" s="24">
        <v>500</v>
      </c>
      <c r="H112" s="24">
        <v>1342</v>
      </c>
      <c r="I112" s="20" t="s">
        <v>21</v>
      </c>
      <c r="J112" s="21" t="s">
        <v>27</v>
      </c>
      <c r="K112" s="21" t="s">
        <v>27</v>
      </c>
      <c r="L112" s="22">
        <f t="shared" si="8"/>
        <v>2342</v>
      </c>
      <c r="M112" s="41">
        <v>3</v>
      </c>
      <c r="N112" s="19">
        <v>3</v>
      </c>
      <c r="O112" s="22">
        <f t="shared" si="10"/>
        <v>780.66666666666663</v>
      </c>
      <c r="P112" s="22">
        <f t="shared" si="9"/>
        <v>486.12892665766492</v>
      </c>
      <c r="Q112" s="23">
        <f t="shared" si="11"/>
        <v>0.62270998290904989</v>
      </c>
      <c r="R112" s="25">
        <v>500</v>
      </c>
      <c r="S112" s="22">
        <f t="shared" si="12"/>
        <v>1500</v>
      </c>
      <c r="T112" s="4"/>
    </row>
    <row r="113" spans="1:20" s="1" customFormat="1" ht="180" x14ac:dyDescent="0.3">
      <c r="A113" s="40">
        <v>103</v>
      </c>
      <c r="B113" s="34" t="s">
        <v>46</v>
      </c>
      <c r="C113" s="29" t="s">
        <v>136</v>
      </c>
      <c r="D113" s="37" t="s">
        <v>114</v>
      </c>
      <c r="E113" s="28" t="s">
        <v>30</v>
      </c>
      <c r="F113" s="25">
        <v>1500</v>
      </c>
      <c r="G113" s="24">
        <v>1500</v>
      </c>
      <c r="H113" s="24">
        <v>2074</v>
      </c>
      <c r="I113" s="20" t="s">
        <v>21</v>
      </c>
      <c r="J113" s="21" t="s">
        <v>27</v>
      </c>
      <c r="K113" s="21" t="s">
        <v>27</v>
      </c>
      <c r="L113" s="22">
        <f t="shared" si="8"/>
        <v>5074</v>
      </c>
      <c r="M113" s="41">
        <v>6</v>
      </c>
      <c r="N113" s="19">
        <v>3</v>
      </c>
      <c r="O113" s="22">
        <f t="shared" si="10"/>
        <v>1691.3333333333333</v>
      </c>
      <c r="P113" s="22">
        <f t="shared" si="9"/>
        <v>331.39905451484469</v>
      </c>
      <c r="Q113" s="23">
        <f t="shared" si="11"/>
        <v>0.1959395276989622</v>
      </c>
      <c r="R113" s="25">
        <v>1500</v>
      </c>
      <c r="S113" s="22">
        <f t="shared" si="12"/>
        <v>9000</v>
      </c>
      <c r="T113" s="4"/>
    </row>
    <row r="114" spans="1:20" s="1" customFormat="1" ht="167.25" x14ac:dyDescent="0.3">
      <c r="A114" s="40">
        <v>104</v>
      </c>
      <c r="B114" s="34" t="s">
        <v>39</v>
      </c>
      <c r="C114" s="32" t="s">
        <v>136</v>
      </c>
      <c r="D114" s="37" t="s">
        <v>60</v>
      </c>
      <c r="E114" s="28" t="s">
        <v>30</v>
      </c>
      <c r="F114" s="25">
        <v>1500</v>
      </c>
      <c r="G114" s="24">
        <v>1500</v>
      </c>
      <c r="H114" s="24">
        <v>2074</v>
      </c>
      <c r="I114" s="20" t="s">
        <v>21</v>
      </c>
      <c r="J114" s="21" t="s">
        <v>27</v>
      </c>
      <c r="K114" s="21" t="s">
        <v>27</v>
      </c>
      <c r="L114" s="22">
        <f t="shared" si="8"/>
        <v>5074</v>
      </c>
      <c r="M114" s="41">
        <v>3</v>
      </c>
      <c r="N114" s="19">
        <v>3</v>
      </c>
      <c r="O114" s="22">
        <f t="shared" si="10"/>
        <v>1691.3333333333333</v>
      </c>
      <c r="P114" s="22">
        <f t="shared" si="9"/>
        <v>331.39905451484469</v>
      </c>
      <c r="Q114" s="23">
        <f t="shared" si="11"/>
        <v>0.1959395276989622</v>
      </c>
      <c r="R114" s="25">
        <v>1500</v>
      </c>
      <c r="S114" s="22">
        <f t="shared" si="12"/>
        <v>4500</v>
      </c>
      <c r="T114" s="4"/>
    </row>
    <row r="115" spans="1:20" s="1" customFormat="1" ht="141.75" x14ac:dyDescent="0.3">
      <c r="A115" s="40">
        <v>105</v>
      </c>
      <c r="B115" s="34" t="s">
        <v>109</v>
      </c>
      <c r="C115" s="29" t="s">
        <v>136</v>
      </c>
      <c r="D115" s="37" t="s">
        <v>118</v>
      </c>
      <c r="E115" s="28" t="s">
        <v>30</v>
      </c>
      <c r="F115" s="25">
        <v>1500</v>
      </c>
      <c r="G115" s="24">
        <v>1500</v>
      </c>
      <c r="H115" s="24">
        <v>2074</v>
      </c>
      <c r="I115" s="20" t="s">
        <v>21</v>
      </c>
      <c r="J115" s="21" t="s">
        <v>27</v>
      </c>
      <c r="K115" s="21" t="s">
        <v>27</v>
      </c>
      <c r="L115" s="22">
        <f t="shared" si="8"/>
        <v>5074</v>
      </c>
      <c r="M115" s="41">
        <v>3</v>
      </c>
      <c r="N115" s="19">
        <v>3</v>
      </c>
      <c r="O115" s="22">
        <f t="shared" si="10"/>
        <v>1691.3333333333333</v>
      </c>
      <c r="P115" s="22">
        <f t="shared" si="9"/>
        <v>331.39905451484469</v>
      </c>
      <c r="Q115" s="23">
        <f t="shared" si="11"/>
        <v>0.1959395276989622</v>
      </c>
      <c r="R115" s="25">
        <v>1500</v>
      </c>
      <c r="S115" s="22">
        <f t="shared" si="12"/>
        <v>4500</v>
      </c>
      <c r="T115" s="4"/>
    </row>
    <row r="116" spans="1:20" s="1" customFormat="1" ht="141.75" x14ac:dyDescent="0.3">
      <c r="A116" s="40">
        <v>106</v>
      </c>
      <c r="B116" s="34" t="s">
        <v>33</v>
      </c>
      <c r="C116" s="29" t="s">
        <v>136</v>
      </c>
      <c r="D116" s="37" t="s">
        <v>118</v>
      </c>
      <c r="E116" s="28" t="s">
        <v>30</v>
      </c>
      <c r="F116" s="25">
        <v>1500</v>
      </c>
      <c r="G116" s="24">
        <v>1800</v>
      </c>
      <c r="H116" s="24">
        <v>2074</v>
      </c>
      <c r="I116" s="20" t="s">
        <v>21</v>
      </c>
      <c r="J116" s="21" t="s">
        <v>27</v>
      </c>
      <c r="K116" s="21" t="s">
        <v>27</v>
      </c>
      <c r="L116" s="22">
        <f t="shared" si="8"/>
        <v>5374</v>
      </c>
      <c r="M116" s="41">
        <v>3</v>
      </c>
      <c r="N116" s="19">
        <v>3</v>
      </c>
      <c r="O116" s="22">
        <f t="shared" si="10"/>
        <v>1791.3333333333333</v>
      </c>
      <c r="P116" s="22">
        <f t="shared" si="9"/>
        <v>287.09812492131158</v>
      </c>
      <c r="Q116" s="23">
        <f t="shared" si="11"/>
        <v>0.16027063170151373</v>
      </c>
      <c r="R116" s="25">
        <v>1500</v>
      </c>
      <c r="S116" s="22">
        <f t="shared" si="12"/>
        <v>4500</v>
      </c>
      <c r="T116" s="4"/>
    </row>
    <row r="117" spans="1:20" s="1" customFormat="1" ht="167.25" x14ac:dyDescent="0.3">
      <c r="A117" s="40">
        <v>107</v>
      </c>
      <c r="B117" s="34" t="s">
        <v>110</v>
      </c>
      <c r="C117" s="32" t="s">
        <v>136</v>
      </c>
      <c r="D117" s="37" t="s">
        <v>55</v>
      </c>
      <c r="E117" s="28" t="s">
        <v>30</v>
      </c>
      <c r="F117" s="25">
        <v>1500</v>
      </c>
      <c r="G117" s="24">
        <v>1750</v>
      </c>
      <c r="H117" s="24">
        <v>2074</v>
      </c>
      <c r="I117" s="20" t="s">
        <v>21</v>
      </c>
      <c r="J117" s="21" t="s">
        <v>27</v>
      </c>
      <c r="K117" s="21" t="s">
        <v>27</v>
      </c>
      <c r="L117" s="22">
        <f t="shared" si="8"/>
        <v>5324</v>
      </c>
      <c r="M117" s="41">
        <v>3</v>
      </c>
      <c r="N117" s="19">
        <v>3</v>
      </c>
      <c r="O117" s="22">
        <f t="shared" si="10"/>
        <v>1774.6666666666667</v>
      </c>
      <c r="P117" s="22">
        <f t="shared" si="9"/>
        <v>287.79390774186487</v>
      </c>
      <c r="Q117" s="23">
        <f t="shared" si="11"/>
        <v>0.16216786687182469</v>
      </c>
      <c r="R117" s="25">
        <v>1500</v>
      </c>
      <c r="S117" s="22">
        <f t="shared" si="12"/>
        <v>4500</v>
      </c>
      <c r="T117" s="4"/>
    </row>
    <row r="118" spans="1:20" s="1" customFormat="1" ht="141.75" x14ac:dyDescent="0.3">
      <c r="A118" s="40">
        <v>108</v>
      </c>
      <c r="B118" s="34" t="s">
        <v>111</v>
      </c>
      <c r="C118" s="29" t="s">
        <v>136</v>
      </c>
      <c r="D118" s="37" t="s">
        <v>118</v>
      </c>
      <c r="E118" s="28" t="s">
        <v>30</v>
      </c>
      <c r="F118" s="25">
        <v>1500</v>
      </c>
      <c r="G118" s="24">
        <v>3000</v>
      </c>
      <c r="H118" s="24">
        <v>2074</v>
      </c>
      <c r="I118" s="20" t="s">
        <v>21</v>
      </c>
      <c r="J118" s="21" t="s">
        <v>27</v>
      </c>
      <c r="K118" s="21" t="s">
        <v>27</v>
      </c>
      <c r="L118" s="22">
        <f t="shared" si="8"/>
        <v>6574</v>
      </c>
      <c r="M118" s="41">
        <v>3</v>
      </c>
      <c r="N118" s="19">
        <v>3</v>
      </c>
      <c r="O118" s="22">
        <f t="shared" si="10"/>
        <v>2191.3333333333335</v>
      </c>
      <c r="P118" s="22">
        <f t="shared" si="9"/>
        <v>756.85225330531523</v>
      </c>
      <c r="Q118" s="23">
        <f t="shared" si="11"/>
        <v>0.34538435654334432</v>
      </c>
      <c r="R118" s="25">
        <v>1500</v>
      </c>
      <c r="S118" s="22">
        <f t="shared" si="12"/>
        <v>4500</v>
      </c>
      <c r="T118" s="4"/>
    </row>
    <row r="119" spans="1:20" s="1" customFormat="1" ht="65.25" x14ac:dyDescent="0.3">
      <c r="A119" s="40">
        <v>109</v>
      </c>
      <c r="B119" s="34" t="s">
        <v>90</v>
      </c>
      <c r="C119" s="29" t="s">
        <v>136</v>
      </c>
      <c r="D119" s="37" t="s">
        <v>73</v>
      </c>
      <c r="E119" s="28" t="s">
        <v>30</v>
      </c>
      <c r="F119" s="25">
        <v>2500</v>
      </c>
      <c r="G119" s="24">
        <v>3000</v>
      </c>
      <c r="H119" s="24">
        <v>2440</v>
      </c>
      <c r="I119" s="20" t="s">
        <v>21</v>
      </c>
      <c r="J119" s="21" t="s">
        <v>27</v>
      </c>
      <c r="K119" s="21" t="s">
        <v>27</v>
      </c>
      <c r="L119" s="22">
        <f t="shared" si="8"/>
        <v>7940</v>
      </c>
      <c r="M119" s="41">
        <v>3</v>
      </c>
      <c r="N119" s="19">
        <v>3</v>
      </c>
      <c r="O119" s="22">
        <f t="shared" si="10"/>
        <v>2646.6666666666665</v>
      </c>
      <c r="P119" s="22">
        <f t="shared" si="9"/>
        <v>307.46273486933882</v>
      </c>
      <c r="Q119" s="23">
        <f t="shared" si="11"/>
        <v>0.11616979906901971</v>
      </c>
      <c r="R119" s="25">
        <v>2500</v>
      </c>
      <c r="S119" s="22">
        <f t="shared" si="12"/>
        <v>7500</v>
      </c>
      <c r="T119" s="4"/>
    </row>
    <row r="120" spans="1:20" s="1" customFormat="1" ht="180" x14ac:dyDescent="0.3">
      <c r="A120" s="31">
        <v>110</v>
      </c>
      <c r="B120" s="34" t="s">
        <v>119</v>
      </c>
      <c r="C120" s="32" t="s">
        <v>136</v>
      </c>
      <c r="D120" s="37" t="s">
        <v>67</v>
      </c>
      <c r="E120" s="28" t="s">
        <v>30</v>
      </c>
      <c r="F120" s="25">
        <v>1200</v>
      </c>
      <c r="G120" s="24">
        <v>1400</v>
      </c>
      <c r="H120" s="24">
        <v>2074</v>
      </c>
      <c r="I120" s="20" t="s">
        <v>21</v>
      </c>
      <c r="J120" s="21" t="s">
        <v>27</v>
      </c>
      <c r="K120" s="21" t="s">
        <v>27</v>
      </c>
      <c r="L120" s="22">
        <f t="shared" si="8"/>
        <v>4674</v>
      </c>
      <c r="M120" s="41">
        <v>3</v>
      </c>
      <c r="N120" s="19">
        <v>3</v>
      </c>
      <c r="O120" s="22">
        <f t="shared" si="10"/>
        <v>1558</v>
      </c>
      <c r="P120" s="22">
        <f t="shared" si="9"/>
        <v>457.92139063380739</v>
      </c>
      <c r="Q120" s="23">
        <f t="shared" si="11"/>
        <v>0.29391616857112157</v>
      </c>
      <c r="R120" s="25">
        <v>1200</v>
      </c>
      <c r="S120" s="22">
        <f t="shared" si="12"/>
        <v>3600</v>
      </c>
      <c r="T120" s="4"/>
    </row>
    <row r="121" spans="1:20" s="1" customFormat="1" ht="192.75" x14ac:dyDescent="0.3">
      <c r="A121" s="40">
        <v>111</v>
      </c>
      <c r="B121" s="34" t="s">
        <v>42</v>
      </c>
      <c r="C121" s="29" t="s">
        <v>136</v>
      </c>
      <c r="D121" s="37" t="s">
        <v>63</v>
      </c>
      <c r="E121" s="28" t="s">
        <v>30</v>
      </c>
      <c r="F121" s="25">
        <v>500</v>
      </c>
      <c r="G121" s="24">
        <v>700</v>
      </c>
      <c r="H121" s="24">
        <v>1586</v>
      </c>
      <c r="I121" s="20" t="s">
        <v>21</v>
      </c>
      <c r="J121" s="21" t="s">
        <v>27</v>
      </c>
      <c r="K121" s="21" t="s">
        <v>27</v>
      </c>
      <c r="L121" s="22">
        <f t="shared" si="8"/>
        <v>2786</v>
      </c>
      <c r="M121" s="41">
        <v>3</v>
      </c>
      <c r="N121" s="19">
        <v>3</v>
      </c>
      <c r="O121" s="22">
        <f t="shared" si="10"/>
        <v>928.66666666666663</v>
      </c>
      <c r="P121" s="22">
        <f t="shared" si="9"/>
        <v>577.98385213890992</v>
      </c>
      <c r="Q121" s="23">
        <f t="shared" si="11"/>
        <v>0.62238031457886933</v>
      </c>
      <c r="R121" s="25">
        <v>500</v>
      </c>
      <c r="S121" s="22">
        <f t="shared" si="12"/>
        <v>1500</v>
      </c>
      <c r="T121" s="4"/>
    </row>
    <row r="122" spans="1:20" s="1" customFormat="1" ht="39.75" x14ac:dyDescent="0.3">
      <c r="A122" s="40">
        <v>112</v>
      </c>
      <c r="B122" s="34" t="s">
        <v>120</v>
      </c>
      <c r="C122" s="29" t="s">
        <v>136</v>
      </c>
      <c r="D122" s="37" t="s">
        <v>122</v>
      </c>
      <c r="E122" s="28" t="s">
        <v>30</v>
      </c>
      <c r="F122" s="25">
        <v>15500</v>
      </c>
      <c r="G122" s="24">
        <v>18000</v>
      </c>
      <c r="H122" s="24">
        <v>30500</v>
      </c>
      <c r="I122" s="20" t="s">
        <v>21</v>
      </c>
      <c r="J122" s="21" t="s">
        <v>27</v>
      </c>
      <c r="K122" s="21" t="s">
        <v>27</v>
      </c>
      <c r="L122" s="22">
        <f t="shared" si="8"/>
        <v>64000</v>
      </c>
      <c r="M122" s="41">
        <v>1</v>
      </c>
      <c r="N122" s="19">
        <v>3</v>
      </c>
      <c r="O122" s="22">
        <f t="shared" si="10"/>
        <v>21333.333333333332</v>
      </c>
      <c r="P122" s="22">
        <f t="shared" si="9"/>
        <v>8036.3756341607987</v>
      </c>
      <c r="Q122" s="23">
        <f t="shared" si="11"/>
        <v>0.37670510785128747</v>
      </c>
      <c r="R122" s="25">
        <v>15500</v>
      </c>
      <c r="S122" s="22">
        <f t="shared" si="12"/>
        <v>15500</v>
      </c>
      <c r="T122" s="4"/>
    </row>
    <row r="123" spans="1:20" s="1" customFormat="1" ht="39.75" x14ac:dyDescent="0.3">
      <c r="A123" s="40">
        <v>113</v>
      </c>
      <c r="B123" s="34" t="s">
        <v>121</v>
      </c>
      <c r="C123" s="32" t="s">
        <v>136</v>
      </c>
      <c r="D123" s="37" t="s">
        <v>122</v>
      </c>
      <c r="E123" s="28" t="s">
        <v>30</v>
      </c>
      <c r="F123" s="25">
        <v>15500</v>
      </c>
      <c r="G123" s="24">
        <v>15500</v>
      </c>
      <c r="H123" s="24">
        <v>30500</v>
      </c>
      <c r="I123" s="20" t="s">
        <v>21</v>
      </c>
      <c r="J123" s="21" t="s">
        <v>27</v>
      </c>
      <c r="K123" s="21" t="s">
        <v>27</v>
      </c>
      <c r="L123" s="22">
        <f t="shared" si="8"/>
        <v>61500</v>
      </c>
      <c r="M123" s="41">
        <v>1</v>
      </c>
      <c r="N123" s="19">
        <v>3</v>
      </c>
      <c r="O123" s="22">
        <f t="shared" si="10"/>
        <v>20500</v>
      </c>
      <c r="P123" s="22">
        <f t="shared" si="9"/>
        <v>8660.2540378443864</v>
      </c>
      <c r="Q123" s="23">
        <f t="shared" si="11"/>
        <v>0.42245141648021395</v>
      </c>
      <c r="R123" s="25">
        <v>15500</v>
      </c>
      <c r="S123" s="22">
        <f t="shared" si="12"/>
        <v>15500</v>
      </c>
      <c r="T123" s="4"/>
    </row>
    <row r="124" spans="1:20" s="1" customFormat="1" ht="180" x14ac:dyDescent="0.3">
      <c r="A124" s="31">
        <v>114</v>
      </c>
      <c r="B124" s="34" t="s">
        <v>46</v>
      </c>
      <c r="C124" s="29" t="s">
        <v>136</v>
      </c>
      <c r="D124" s="37" t="s">
        <v>67</v>
      </c>
      <c r="E124" s="28" t="s">
        <v>30</v>
      </c>
      <c r="F124" s="25">
        <v>1500</v>
      </c>
      <c r="G124" s="24">
        <v>1550</v>
      </c>
      <c r="H124" s="24">
        <v>2074</v>
      </c>
      <c r="I124" s="20" t="s">
        <v>21</v>
      </c>
      <c r="J124" s="21" t="s">
        <v>27</v>
      </c>
      <c r="K124" s="21" t="s">
        <v>27</v>
      </c>
      <c r="L124" s="22">
        <f t="shared" si="8"/>
        <v>5124</v>
      </c>
      <c r="M124" s="41">
        <v>3</v>
      </c>
      <c r="N124" s="19">
        <v>3</v>
      </c>
      <c r="O124" s="22">
        <f t="shared" si="10"/>
        <v>1708</v>
      </c>
      <c r="P124" s="22">
        <f t="shared" si="9"/>
        <v>317.94968155354394</v>
      </c>
      <c r="Q124" s="23">
        <f t="shared" si="11"/>
        <v>0.18615320934048241</v>
      </c>
      <c r="R124" s="25">
        <v>1500</v>
      </c>
      <c r="S124" s="22">
        <f t="shared" si="12"/>
        <v>4500</v>
      </c>
      <c r="T124" s="4"/>
    </row>
    <row r="125" spans="1:20" s="1" customFormat="1" ht="180" x14ac:dyDescent="0.3">
      <c r="A125" s="40">
        <v>115</v>
      </c>
      <c r="B125" s="34" t="s">
        <v>101</v>
      </c>
      <c r="C125" s="29" t="s">
        <v>136</v>
      </c>
      <c r="D125" s="37" t="s">
        <v>67</v>
      </c>
      <c r="E125" s="28" t="s">
        <v>30</v>
      </c>
      <c r="F125" s="25">
        <v>1500</v>
      </c>
      <c r="G125" s="24">
        <v>1500</v>
      </c>
      <c r="H125" s="24">
        <v>1891</v>
      </c>
      <c r="I125" s="20" t="s">
        <v>21</v>
      </c>
      <c r="J125" s="21" t="s">
        <v>27</v>
      </c>
      <c r="K125" s="21" t="s">
        <v>27</v>
      </c>
      <c r="L125" s="22">
        <f t="shared" si="8"/>
        <v>4891</v>
      </c>
      <c r="M125" s="41">
        <v>3</v>
      </c>
      <c r="N125" s="19">
        <v>3</v>
      </c>
      <c r="O125" s="22">
        <f t="shared" si="10"/>
        <v>1630.3333333333333</v>
      </c>
      <c r="P125" s="22">
        <f t="shared" si="9"/>
        <v>225.74395525314401</v>
      </c>
      <c r="Q125" s="23">
        <f t="shared" si="11"/>
        <v>0.13846490814954654</v>
      </c>
      <c r="R125" s="25">
        <v>1500</v>
      </c>
      <c r="S125" s="22">
        <f t="shared" si="12"/>
        <v>4500</v>
      </c>
      <c r="T125" s="4"/>
    </row>
    <row r="126" spans="1:20" s="1" customFormat="1" ht="180" x14ac:dyDescent="0.3">
      <c r="A126" s="40">
        <v>116</v>
      </c>
      <c r="B126" s="34" t="s">
        <v>102</v>
      </c>
      <c r="C126" s="32" t="s">
        <v>136</v>
      </c>
      <c r="D126" s="37" t="s">
        <v>67</v>
      </c>
      <c r="E126" s="28" t="s">
        <v>30</v>
      </c>
      <c r="F126" s="25">
        <v>1500</v>
      </c>
      <c r="G126" s="24">
        <v>1500</v>
      </c>
      <c r="H126" s="24">
        <v>1830</v>
      </c>
      <c r="I126" s="20" t="s">
        <v>21</v>
      </c>
      <c r="J126" s="21" t="s">
        <v>27</v>
      </c>
      <c r="K126" s="21" t="s">
        <v>27</v>
      </c>
      <c r="L126" s="22">
        <f t="shared" si="8"/>
        <v>4830</v>
      </c>
      <c r="M126" s="41">
        <v>3</v>
      </c>
      <c r="N126" s="19">
        <v>3</v>
      </c>
      <c r="O126" s="22">
        <f t="shared" si="10"/>
        <v>1610</v>
      </c>
      <c r="P126" s="22">
        <f t="shared" si="9"/>
        <v>190.52558883257649</v>
      </c>
      <c r="Q126" s="23">
        <f t="shared" si="11"/>
        <v>0.11833887505128975</v>
      </c>
      <c r="R126" s="25">
        <v>1500</v>
      </c>
      <c r="S126" s="22">
        <f t="shared" si="12"/>
        <v>4500</v>
      </c>
      <c r="T126" s="4"/>
    </row>
    <row r="127" spans="1:20" s="1" customFormat="1" ht="180" x14ac:dyDescent="0.3">
      <c r="A127" s="40">
        <v>117</v>
      </c>
      <c r="B127" s="34" t="s">
        <v>45</v>
      </c>
      <c r="C127" s="29" t="s">
        <v>136</v>
      </c>
      <c r="D127" s="37" t="s">
        <v>67</v>
      </c>
      <c r="E127" s="28" t="s">
        <v>30</v>
      </c>
      <c r="F127" s="25">
        <v>1500</v>
      </c>
      <c r="G127" s="24">
        <v>1500</v>
      </c>
      <c r="H127" s="24">
        <v>2074</v>
      </c>
      <c r="I127" s="20" t="s">
        <v>21</v>
      </c>
      <c r="J127" s="21" t="s">
        <v>27</v>
      </c>
      <c r="K127" s="21" t="s">
        <v>27</v>
      </c>
      <c r="L127" s="22">
        <f t="shared" si="8"/>
        <v>5074</v>
      </c>
      <c r="M127" s="41">
        <v>3</v>
      </c>
      <c r="N127" s="19">
        <v>3</v>
      </c>
      <c r="O127" s="22">
        <f t="shared" si="10"/>
        <v>1691.3333333333333</v>
      </c>
      <c r="P127" s="22">
        <f t="shared" si="9"/>
        <v>331.39905451484469</v>
      </c>
      <c r="Q127" s="23">
        <f t="shared" si="11"/>
        <v>0.1959395276989622</v>
      </c>
      <c r="R127" s="25">
        <v>1500</v>
      </c>
      <c r="S127" s="22">
        <f t="shared" si="12"/>
        <v>4500</v>
      </c>
      <c r="T127" s="4"/>
    </row>
    <row r="128" spans="1:20" s="1" customFormat="1" ht="180" x14ac:dyDescent="0.3">
      <c r="A128" s="40">
        <v>118</v>
      </c>
      <c r="B128" s="34" t="s">
        <v>46</v>
      </c>
      <c r="C128" s="29" t="s">
        <v>136</v>
      </c>
      <c r="D128" s="37" t="s">
        <v>67</v>
      </c>
      <c r="E128" s="28" t="s">
        <v>30</v>
      </c>
      <c r="F128" s="25">
        <v>1500</v>
      </c>
      <c r="G128" s="24">
        <v>1550</v>
      </c>
      <c r="H128" s="24">
        <v>2074</v>
      </c>
      <c r="I128" s="20" t="s">
        <v>21</v>
      </c>
      <c r="J128" s="21" t="s">
        <v>27</v>
      </c>
      <c r="K128" s="21" t="s">
        <v>27</v>
      </c>
      <c r="L128" s="22">
        <f t="shared" si="8"/>
        <v>5124</v>
      </c>
      <c r="M128" s="41">
        <v>3</v>
      </c>
      <c r="N128" s="19">
        <v>3</v>
      </c>
      <c r="O128" s="22">
        <f t="shared" si="10"/>
        <v>1708</v>
      </c>
      <c r="P128" s="22">
        <f t="shared" si="9"/>
        <v>317.94968155354394</v>
      </c>
      <c r="Q128" s="23">
        <f t="shared" si="11"/>
        <v>0.18615320934048241</v>
      </c>
      <c r="R128" s="25">
        <v>1500</v>
      </c>
      <c r="S128" s="22">
        <f t="shared" si="12"/>
        <v>4500</v>
      </c>
      <c r="T128" s="4"/>
    </row>
    <row r="129" spans="1:20" s="1" customFormat="1" ht="192.75" x14ac:dyDescent="0.3">
      <c r="A129" s="40">
        <v>119</v>
      </c>
      <c r="B129" s="34" t="s">
        <v>42</v>
      </c>
      <c r="C129" s="32" t="s">
        <v>136</v>
      </c>
      <c r="D129" s="37" t="s">
        <v>63</v>
      </c>
      <c r="E129" s="28" t="s">
        <v>30</v>
      </c>
      <c r="F129" s="25">
        <v>700</v>
      </c>
      <c r="G129" s="24">
        <v>700</v>
      </c>
      <c r="H129" s="24">
        <v>2074</v>
      </c>
      <c r="I129" s="20" t="s">
        <v>21</v>
      </c>
      <c r="J129" s="21" t="s">
        <v>27</v>
      </c>
      <c r="K129" s="21" t="s">
        <v>27</v>
      </c>
      <c r="L129" s="22">
        <f t="shared" si="8"/>
        <v>3474</v>
      </c>
      <c r="M129" s="41">
        <v>3</v>
      </c>
      <c r="N129" s="19">
        <v>3</v>
      </c>
      <c r="O129" s="22">
        <f t="shared" si="10"/>
        <v>1158</v>
      </c>
      <c r="P129" s="22">
        <f t="shared" si="9"/>
        <v>793.27926986654575</v>
      </c>
      <c r="Q129" s="23">
        <f t="shared" si="11"/>
        <v>0.68504254738043679</v>
      </c>
      <c r="R129" s="25">
        <v>700</v>
      </c>
      <c r="S129" s="22">
        <f t="shared" si="12"/>
        <v>2100</v>
      </c>
      <c r="T129" s="4"/>
    </row>
    <row r="130" spans="1:20" s="1" customFormat="1" ht="192.75" x14ac:dyDescent="0.3">
      <c r="A130" s="40">
        <v>120</v>
      </c>
      <c r="B130" s="34" t="s">
        <v>103</v>
      </c>
      <c r="C130" s="29" t="s">
        <v>136</v>
      </c>
      <c r="D130" s="37" t="s">
        <v>127</v>
      </c>
      <c r="E130" s="28" t="s">
        <v>30</v>
      </c>
      <c r="F130" s="25">
        <v>500</v>
      </c>
      <c r="G130" s="24">
        <v>500</v>
      </c>
      <c r="H130" s="24">
        <v>2074</v>
      </c>
      <c r="I130" s="20" t="s">
        <v>21</v>
      </c>
      <c r="J130" s="21" t="s">
        <v>27</v>
      </c>
      <c r="K130" s="21" t="s">
        <v>27</v>
      </c>
      <c r="L130" s="22">
        <f t="shared" si="8"/>
        <v>3074</v>
      </c>
      <c r="M130" s="41">
        <v>3</v>
      </c>
      <c r="N130" s="19">
        <v>3</v>
      </c>
      <c r="O130" s="22">
        <f t="shared" si="10"/>
        <v>1024.6666666666667</v>
      </c>
      <c r="P130" s="22">
        <f t="shared" si="9"/>
        <v>908.74932370447095</v>
      </c>
      <c r="Q130" s="23">
        <f t="shared" si="11"/>
        <v>0.88687312007593122</v>
      </c>
      <c r="R130" s="25">
        <v>500</v>
      </c>
      <c r="S130" s="22">
        <f t="shared" si="12"/>
        <v>1500</v>
      </c>
      <c r="T130" s="4"/>
    </row>
    <row r="131" spans="1:20" s="1" customFormat="1" ht="180" x14ac:dyDescent="0.3">
      <c r="A131" s="40">
        <v>121</v>
      </c>
      <c r="B131" s="34" t="s">
        <v>76</v>
      </c>
      <c r="C131" s="29" t="s">
        <v>136</v>
      </c>
      <c r="D131" s="37" t="s">
        <v>64</v>
      </c>
      <c r="E131" s="28" t="s">
        <v>30</v>
      </c>
      <c r="F131" s="25">
        <v>900</v>
      </c>
      <c r="G131" s="24">
        <v>1000</v>
      </c>
      <c r="H131" s="24">
        <v>2074</v>
      </c>
      <c r="I131" s="20" t="s">
        <v>21</v>
      </c>
      <c r="J131" s="21" t="s">
        <v>27</v>
      </c>
      <c r="K131" s="21" t="s">
        <v>27</v>
      </c>
      <c r="L131" s="22">
        <f t="shared" si="8"/>
        <v>3974</v>
      </c>
      <c r="M131" s="41">
        <v>3</v>
      </c>
      <c r="N131" s="19">
        <v>3</v>
      </c>
      <c r="O131" s="22">
        <f t="shared" si="10"/>
        <v>1324.6666666666667</v>
      </c>
      <c r="P131" s="22">
        <f t="shared" si="9"/>
        <v>650.86506538093863</v>
      </c>
      <c r="Q131" s="23">
        <f t="shared" si="11"/>
        <v>0.49134252545113632</v>
      </c>
      <c r="R131" s="25">
        <v>900</v>
      </c>
      <c r="S131" s="22">
        <f t="shared" si="12"/>
        <v>2700</v>
      </c>
      <c r="T131" s="4"/>
    </row>
    <row r="132" spans="1:20" s="1" customFormat="1" ht="205.5" x14ac:dyDescent="0.3">
      <c r="A132" s="40">
        <v>122</v>
      </c>
      <c r="B132" s="34" t="s">
        <v>74</v>
      </c>
      <c r="C132" s="32" t="s">
        <v>136</v>
      </c>
      <c r="D132" s="37" t="s">
        <v>65</v>
      </c>
      <c r="E132" s="28" t="s">
        <v>30</v>
      </c>
      <c r="F132" s="25">
        <v>1500</v>
      </c>
      <c r="G132" s="24">
        <v>1500</v>
      </c>
      <c r="H132" s="24">
        <v>2318</v>
      </c>
      <c r="I132" s="20" t="s">
        <v>21</v>
      </c>
      <c r="J132" s="21" t="s">
        <v>27</v>
      </c>
      <c r="K132" s="21" t="s">
        <v>27</v>
      </c>
      <c r="L132" s="22">
        <f t="shared" si="8"/>
        <v>5318</v>
      </c>
      <c r="M132" s="41">
        <v>3</v>
      </c>
      <c r="N132" s="19">
        <v>3</v>
      </c>
      <c r="O132" s="22">
        <f t="shared" si="10"/>
        <v>1772.6666666666667</v>
      </c>
      <c r="P132" s="22">
        <f t="shared" si="9"/>
        <v>472.27252019711352</v>
      </c>
      <c r="Q132" s="23">
        <f t="shared" si="11"/>
        <v>0.26641924794872895</v>
      </c>
      <c r="R132" s="25">
        <v>1500</v>
      </c>
      <c r="S132" s="22">
        <f t="shared" si="12"/>
        <v>4500</v>
      </c>
      <c r="T132" s="4"/>
    </row>
    <row r="133" spans="1:20" s="1" customFormat="1" ht="154.5" x14ac:dyDescent="0.3">
      <c r="A133" s="40">
        <v>123</v>
      </c>
      <c r="B133" s="34" t="s">
        <v>75</v>
      </c>
      <c r="C133" s="29" t="s">
        <v>136</v>
      </c>
      <c r="D133" s="37" t="s">
        <v>86</v>
      </c>
      <c r="E133" s="28" t="s">
        <v>30</v>
      </c>
      <c r="F133" s="25">
        <v>1000</v>
      </c>
      <c r="G133" s="24">
        <v>1000</v>
      </c>
      <c r="H133" s="24">
        <v>1830</v>
      </c>
      <c r="I133" s="20" t="s">
        <v>21</v>
      </c>
      <c r="J133" s="21" t="s">
        <v>27</v>
      </c>
      <c r="K133" s="21" t="s">
        <v>27</v>
      </c>
      <c r="L133" s="22">
        <f t="shared" si="8"/>
        <v>3830</v>
      </c>
      <c r="M133" s="41">
        <v>3</v>
      </c>
      <c r="N133" s="19">
        <v>3</v>
      </c>
      <c r="O133" s="22">
        <f t="shared" si="10"/>
        <v>1276.6666666666667</v>
      </c>
      <c r="P133" s="22">
        <f t="shared" si="9"/>
        <v>479.20072342738956</v>
      </c>
      <c r="Q133" s="23">
        <f t="shared" si="11"/>
        <v>0.37535304707106232</v>
      </c>
      <c r="R133" s="25">
        <v>1000</v>
      </c>
      <c r="S133" s="22">
        <f t="shared" si="12"/>
        <v>3000</v>
      </c>
      <c r="T133" s="4"/>
    </row>
    <row r="134" spans="1:20" s="1" customFormat="1" ht="116.25" x14ac:dyDescent="0.3">
      <c r="A134" s="40">
        <v>124</v>
      </c>
      <c r="B134" s="34" t="s">
        <v>48</v>
      </c>
      <c r="C134" s="29" t="s">
        <v>136</v>
      </c>
      <c r="D134" s="37" t="s">
        <v>95</v>
      </c>
      <c r="E134" s="28" t="s">
        <v>30</v>
      </c>
      <c r="F134" s="25">
        <v>700</v>
      </c>
      <c r="G134" s="24">
        <v>850</v>
      </c>
      <c r="H134" s="24">
        <v>1220</v>
      </c>
      <c r="I134" s="20" t="s">
        <v>21</v>
      </c>
      <c r="J134" s="21" t="s">
        <v>27</v>
      </c>
      <c r="K134" s="21" t="s">
        <v>27</v>
      </c>
      <c r="L134" s="22">
        <f t="shared" si="8"/>
        <v>2770</v>
      </c>
      <c r="M134" s="41">
        <v>3</v>
      </c>
      <c r="N134" s="19">
        <v>3</v>
      </c>
      <c r="O134" s="22">
        <f t="shared" si="10"/>
        <v>923.33333333333337</v>
      </c>
      <c r="P134" s="22">
        <f t="shared" si="9"/>
        <v>267.64404221527752</v>
      </c>
      <c r="Q134" s="23">
        <f t="shared" si="11"/>
        <v>0.28986719373495762</v>
      </c>
      <c r="R134" s="25">
        <v>700</v>
      </c>
      <c r="S134" s="22">
        <f t="shared" si="12"/>
        <v>2100</v>
      </c>
      <c r="T134" s="4"/>
    </row>
    <row r="135" spans="1:20" s="1" customFormat="1" ht="180" x14ac:dyDescent="0.3">
      <c r="A135" s="40">
        <v>125</v>
      </c>
      <c r="B135" s="34" t="s">
        <v>46</v>
      </c>
      <c r="C135" s="32" t="s">
        <v>136</v>
      </c>
      <c r="D135" s="37" t="s">
        <v>67</v>
      </c>
      <c r="E135" s="28" t="s">
        <v>30</v>
      </c>
      <c r="F135" s="25">
        <v>1500</v>
      </c>
      <c r="G135" s="24">
        <v>1500</v>
      </c>
      <c r="H135" s="24">
        <v>2074</v>
      </c>
      <c r="I135" s="20" t="s">
        <v>21</v>
      </c>
      <c r="J135" s="21" t="s">
        <v>27</v>
      </c>
      <c r="K135" s="21" t="s">
        <v>27</v>
      </c>
      <c r="L135" s="22">
        <f t="shared" si="8"/>
        <v>5074</v>
      </c>
      <c r="M135" s="41">
        <v>6</v>
      </c>
      <c r="N135" s="19">
        <v>3</v>
      </c>
      <c r="O135" s="22">
        <f t="shared" si="10"/>
        <v>1691.3333333333333</v>
      </c>
      <c r="P135" s="22">
        <f t="shared" si="9"/>
        <v>331.39905451484469</v>
      </c>
      <c r="Q135" s="23">
        <f t="shared" si="11"/>
        <v>0.1959395276989622</v>
      </c>
      <c r="R135" s="25">
        <v>1500</v>
      </c>
      <c r="S135" s="22">
        <f t="shared" si="12"/>
        <v>9000</v>
      </c>
      <c r="T135" s="4"/>
    </row>
    <row r="136" spans="1:20" s="1" customFormat="1" ht="180" x14ac:dyDescent="0.3">
      <c r="A136" s="40">
        <v>126</v>
      </c>
      <c r="B136" s="34" t="s">
        <v>46</v>
      </c>
      <c r="C136" s="29" t="s">
        <v>136</v>
      </c>
      <c r="D136" s="37" t="s">
        <v>67</v>
      </c>
      <c r="E136" s="28" t="s">
        <v>30</v>
      </c>
      <c r="F136" s="25">
        <v>1500</v>
      </c>
      <c r="G136" s="24">
        <v>1500</v>
      </c>
      <c r="H136" s="24">
        <v>2074</v>
      </c>
      <c r="I136" s="20" t="s">
        <v>21</v>
      </c>
      <c r="J136" s="21" t="s">
        <v>27</v>
      </c>
      <c r="K136" s="21" t="s">
        <v>27</v>
      </c>
      <c r="L136" s="22">
        <f t="shared" si="8"/>
        <v>5074</v>
      </c>
      <c r="M136" s="41">
        <v>3</v>
      </c>
      <c r="N136" s="19">
        <v>3</v>
      </c>
      <c r="O136" s="22">
        <f t="shared" si="10"/>
        <v>1691.3333333333333</v>
      </c>
      <c r="P136" s="22">
        <f t="shared" si="9"/>
        <v>331.39905451484469</v>
      </c>
      <c r="Q136" s="23">
        <f t="shared" si="11"/>
        <v>0.1959395276989622</v>
      </c>
      <c r="R136" s="25">
        <v>1500</v>
      </c>
      <c r="S136" s="22">
        <f t="shared" si="12"/>
        <v>4500</v>
      </c>
      <c r="T136" s="4"/>
    </row>
    <row r="137" spans="1:20" s="1" customFormat="1" ht="180" x14ac:dyDescent="0.3">
      <c r="A137" s="40">
        <v>127</v>
      </c>
      <c r="B137" s="34" t="s">
        <v>46</v>
      </c>
      <c r="C137" s="29" t="s">
        <v>136</v>
      </c>
      <c r="D137" s="37" t="s">
        <v>67</v>
      </c>
      <c r="E137" s="28" t="s">
        <v>30</v>
      </c>
      <c r="F137" s="25">
        <v>1500</v>
      </c>
      <c r="G137" s="24">
        <v>1500</v>
      </c>
      <c r="H137" s="24">
        <v>2074</v>
      </c>
      <c r="I137" s="20" t="s">
        <v>21</v>
      </c>
      <c r="J137" s="21" t="s">
        <v>27</v>
      </c>
      <c r="K137" s="21" t="s">
        <v>27</v>
      </c>
      <c r="L137" s="22">
        <f t="shared" si="8"/>
        <v>5074</v>
      </c>
      <c r="M137" s="41">
        <v>3</v>
      </c>
      <c r="N137" s="19">
        <v>3</v>
      </c>
      <c r="O137" s="22">
        <f t="shared" si="10"/>
        <v>1691.3333333333333</v>
      </c>
      <c r="P137" s="22">
        <f t="shared" si="9"/>
        <v>331.39905451484469</v>
      </c>
      <c r="Q137" s="23">
        <f t="shared" si="11"/>
        <v>0.1959395276989622</v>
      </c>
      <c r="R137" s="25">
        <v>1500</v>
      </c>
      <c r="S137" s="22">
        <f t="shared" si="12"/>
        <v>4500</v>
      </c>
      <c r="T137" s="4"/>
    </row>
    <row r="138" spans="1:20" s="1" customFormat="1" ht="167.25" x14ac:dyDescent="0.3">
      <c r="A138" s="40">
        <v>128</v>
      </c>
      <c r="B138" s="34" t="s">
        <v>123</v>
      </c>
      <c r="C138" s="32" t="s">
        <v>136</v>
      </c>
      <c r="D138" s="37" t="s">
        <v>58</v>
      </c>
      <c r="E138" s="28" t="s">
        <v>30</v>
      </c>
      <c r="F138" s="25">
        <v>1200</v>
      </c>
      <c r="G138" s="24">
        <v>1300</v>
      </c>
      <c r="H138" s="24">
        <v>2074</v>
      </c>
      <c r="I138" s="20" t="s">
        <v>21</v>
      </c>
      <c r="J138" s="21" t="s">
        <v>27</v>
      </c>
      <c r="K138" s="21" t="s">
        <v>27</v>
      </c>
      <c r="L138" s="22">
        <f t="shared" si="8"/>
        <v>4574</v>
      </c>
      <c r="M138" s="41">
        <v>3</v>
      </c>
      <c r="N138" s="19">
        <v>3</v>
      </c>
      <c r="O138" s="22">
        <f t="shared" si="10"/>
        <v>1524.6666666666667</v>
      </c>
      <c r="P138" s="22">
        <f t="shared" si="9"/>
        <v>478.35690998806894</v>
      </c>
      <c r="Q138" s="23">
        <f t="shared" si="11"/>
        <v>0.31374524048189917</v>
      </c>
      <c r="R138" s="25">
        <v>1200</v>
      </c>
      <c r="S138" s="22">
        <f t="shared" si="12"/>
        <v>3600</v>
      </c>
      <c r="T138" s="4"/>
    </row>
    <row r="139" spans="1:20" s="1" customFormat="1" ht="167.25" x14ac:dyDescent="0.3">
      <c r="A139" s="40">
        <v>129</v>
      </c>
      <c r="B139" s="34" t="s">
        <v>79</v>
      </c>
      <c r="C139" s="29" t="s">
        <v>136</v>
      </c>
      <c r="D139" s="37" t="s">
        <v>58</v>
      </c>
      <c r="E139" s="28" t="s">
        <v>30</v>
      </c>
      <c r="F139" s="25">
        <v>1100</v>
      </c>
      <c r="G139" s="24">
        <v>1100</v>
      </c>
      <c r="H139" s="24">
        <v>1586</v>
      </c>
      <c r="I139" s="20" t="s">
        <v>21</v>
      </c>
      <c r="J139" s="21" t="s">
        <v>27</v>
      </c>
      <c r="K139" s="21" t="s">
        <v>27</v>
      </c>
      <c r="L139" s="22">
        <f t="shared" ref="L139:L161" si="13">G139++H139+F139</f>
        <v>3786</v>
      </c>
      <c r="M139" s="41">
        <v>3</v>
      </c>
      <c r="N139" s="19">
        <v>3</v>
      </c>
      <c r="O139" s="22">
        <f t="shared" si="10"/>
        <v>1262</v>
      </c>
      <c r="P139" s="22">
        <f t="shared" ref="P139:P161" si="14">STDEV(G139,H139,F139)</f>
        <v>280.59223082615813</v>
      </c>
      <c r="Q139" s="23">
        <f t="shared" si="11"/>
        <v>0.22233932712056903</v>
      </c>
      <c r="R139" s="25">
        <v>1100</v>
      </c>
      <c r="S139" s="22">
        <f t="shared" si="12"/>
        <v>3300</v>
      </c>
      <c r="T139" s="4"/>
    </row>
    <row r="140" spans="1:20" s="1" customFormat="1" ht="231" x14ac:dyDescent="0.3">
      <c r="A140" s="40">
        <v>130</v>
      </c>
      <c r="B140" s="34" t="s">
        <v>107</v>
      </c>
      <c r="C140" s="29" t="s">
        <v>136</v>
      </c>
      <c r="D140" s="37" t="s">
        <v>115</v>
      </c>
      <c r="E140" s="28" t="s">
        <v>30</v>
      </c>
      <c r="F140" s="25">
        <v>900</v>
      </c>
      <c r="G140" s="24">
        <v>900</v>
      </c>
      <c r="H140" s="24">
        <v>2074</v>
      </c>
      <c r="I140" s="20" t="s">
        <v>21</v>
      </c>
      <c r="J140" s="21" t="s">
        <v>27</v>
      </c>
      <c r="K140" s="21" t="s">
        <v>27</v>
      </c>
      <c r="L140" s="22">
        <f t="shared" si="13"/>
        <v>3874</v>
      </c>
      <c r="M140" s="41">
        <v>3</v>
      </c>
      <c r="N140" s="19">
        <v>3</v>
      </c>
      <c r="O140" s="22">
        <f t="shared" ref="O140:O161" si="15">L140/N140</f>
        <v>1291.3333333333333</v>
      </c>
      <c r="P140" s="22">
        <f t="shared" si="14"/>
        <v>677.80921602862077</v>
      </c>
      <c r="Q140" s="23">
        <f t="shared" ref="Q140:Q161" si="16">P140/O140</f>
        <v>0.52489097782288652</v>
      </c>
      <c r="R140" s="25">
        <v>900</v>
      </c>
      <c r="S140" s="22">
        <f t="shared" ref="S140:S161" si="17">M140*R140</f>
        <v>2700</v>
      </c>
      <c r="T140" s="4"/>
    </row>
    <row r="141" spans="1:20" s="1" customFormat="1" ht="167.25" x14ac:dyDescent="0.3">
      <c r="A141" s="40">
        <v>131</v>
      </c>
      <c r="B141" s="34" t="s">
        <v>124</v>
      </c>
      <c r="C141" s="32" t="s">
        <v>136</v>
      </c>
      <c r="D141" s="37" t="s">
        <v>116</v>
      </c>
      <c r="E141" s="28" t="s">
        <v>30</v>
      </c>
      <c r="F141" s="25">
        <v>900</v>
      </c>
      <c r="G141" s="24">
        <v>700</v>
      </c>
      <c r="H141" s="24">
        <v>2074</v>
      </c>
      <c r="I141" s="20" t="s">
        <v>21</v>
      </c>
      <c r="J141" s="21" t="s">
        <v>27</v>
      </c>
      <c r="K141" s="21" t="s">
        <v>27</v>
      </c>
      <c r="L141" s="22">
        <f t="shared" si="13"/>
        <v>3674</v>
      </c>
      <c r="M141" s="41">
        <v>3</v>
      </c>
      <c r="N141" s="19">
        <v>3</v>
      </c>
      <c r="O141" s="22">
        <f t="shared" si="15"/>
        <v>1224.6666666666667</v>
      </c>
      <c r="P141" s="22">
        <f t="shared" si="14"/>
        <v>742.31080642365259</v>
      </c>
      <c r="Q141" s="23">
        <f t="shared" si="16"/>
        <v>0.60613293937696178</v>
      </c>
      <c r="R141" s="25">
        <v>900</v>
      </c>
      <c r="S141" s="22">
        <f t="shared" si="17"/>
        <v>2700</v>
      </c>
      <c r="T141" s="4"/>
    </row>
    <row r="142" spans="1:20" s="1" customFormat="1" ht="231" x14ac:dyDescent="0.3">
      <c r="A142" s="40">
        <v>132</v>
      </c>
      <c r="B142" s="34" t="s">
        <v>36</v>
      </c>
      <c r="C142" s="29" t="s">
        <v>136</v>
      </c>
      <c r="D142" s="37" t="s">
        <v>57</v>
      </c>
      <c r="E142" s="28" t="s">
        <v>30</v>
      </c>
      <c r="F142" s="25">
        <v>2000</v>
      </c>
      <c r="G142" s="24">
        <v>2000</v>
      </c>
      <c r="H142" s="24">
        <v>2074</v>
      </c>
      <c r="I142" s="20" t="s">
        <v>21</v>
      </c>
      <c r="J142" s="21" t="s">
        <v>27</v>
      </c>
      <c r="K142" s="21" t="s">
        <v>27</v>
      </c>
      <c r="L142" s="22">
        <f t="shared" si="13"/>
        <v>6074</v>
      </c>
      <c r="M142" s="41">
        <v>3</v>
      </c>
      <c r="N142" s="19">
        <v>3</v>
      </c>
      <c r="O142" s="22">
        <f t="shared" si="15"/>
        <v>2024.6666666666667</v>
      </c>
      <c r="P142" s="22">
        <f t="shared" si="14"/>
        <v>42.723919920032301</v>
      </c>
      <c r="Q142" s="23">
        <f t="shared" si="16"/>
        <v>2.1101705591059745E-2</v>
      </c>
      <c r="R142" s="25">
        <v>2000</v>
      </c>
      <c r="S142" s="22">
        <f t="shared" si="17"/>
        <v>6000</v>
      </c>
      <c r="T142" s="4"/>
    </row>
    <row r="143" spans="1:20" s="1" customFormat="1" ht="180" x14ac:dyDescent="0.3">
      <c r="A143" s="40">
        <v>133</v>
      </c>
      <c r="B143" s="34" t="s">
        <v>80</v>
      </c>
      <c r="C143" s="29" t="s">
        <v>136</v>
      </c>
      <c r="D143" s="37" t="s">
        <v>62</v>
      </c>
      <c r="E143" s="28" t="s">
        <v>30</v>
      </c>
      <c r="F143" s="25">
        <v>700</v>
      </c>
      <c r="G143" s="24">
        <v>700</v>
      </c>
      <c r="H143" s="24">
        <v>1586</v>
      </c>
      <c r="I143" s="20" t="s">
        <v>21</v>
      </c>
      <c r="J143" s="21" t="s">
        <v>27</v>
      </c>
      <c r="K143" s="21" t="s">
        <v>27</v>
      </c>
      <c r="L143" s="22">
        <f t="shared" si="13"/>
        <v>2986</v>
      </c>
      <c r="M143" s="41">
        <v>3</v>
      </c>
      <c r="N143" s="19">
        <v>3</v>
      </c>
      <c r="O143" s="22">
        <f t="shared" si="15"/>
        <v>995.33333333333337</v>
      </c>
      <c r="P143" s="22">
        <f t="shared" si="14"/>
        <v>511.53233850200837</v>
      </c>
      <c r="Q143" s="23">
        <f t="shared" si="16"/>
        <v>0.51393068168319656</v>
      </c>
      <c r="R143" s="25">
        <v>700</v>
      </c>
      <c r="S143" s="22">
        <f t="shared" si="17"/>
        <v>2100</v>
      </c>
      <c r="T143" s="4"/>
    </row>
    <row r="144" spans="1:20" s="1" customFormat="1" ht="65.25" x14ac:dyDescent="0.3">
      <c r="A144" s="40">
        <v>134</v>
      </c>
      <c r="B144" s="34" t="s">
        <v>47</v>
      </c>
      <c r="C144" s="32" t="s">
        <v>136</v>
      </c>
      <c r="D144" s="37" t="s">
        <v>69</v>
      </c>
      <c r="E144" s="28" t="s">
        <v>30</v>
      </c>
      <c r="F144" s="25">
        <v>500</v>
      </c>
      <c r="G144" s="24">
        <v>1500</v>
      </c>
      <c r="H144" s="24">
        <v>1830</v>
      </c>
      <c r="I144" s="20" t="s">
        <v>21</v>
      </c>
      <c r="J144" s="21" t="s">
        <v>27</v>
      </c>
      <c r="K144" s="21" t="s">
        <v>27</v>
      </c>
      <c r="L144" s="22">
        <f t="shared" si="13"/>
        <v>3830</v>
      </c>
      <c r="M144" s="41">
        <v>3</v>
      </c>
      <c r="N144" s="19">
        <v>3</v>
      </c>
      <c r="O144" s="22">
        <f t="shared" si="15"/>
        <v>1276.6666666666667</v>
      </c>
      <c r="P144" s="22">
        <f t="shared" si="14"/>
        <v>692.55565360000742</v>
      </c>
      <c r="Q144" s="23">
        <f t="shared" si="16"/>
        <v>0.54247179133159851</v>
      </c>
      <c r="R144" s="25">
        <v>500</v>
      </c>
      <c r="S144" s="22">
        <f t="shared" si="17"/>
        <v>1500</v>
      </c>
      <c r="T144" s="4"/>
    </row>
    <row r="145" spans="1:20" s="1" customFormat="1" ht="180" x14ac:dyDescent="0.3">
      <c r="A145" s="40">
        <v>135</v>
      </c>
      <c r="B145" s="34" t="s">
        <v>46</v>
      </c>
      <c r="C145" s="29" t="s">
        <v>136</v>
      </c>
      <c r="D145" s="37" t="s">
        <v>67</v>
      </c>
      <c r="E145" s="28" t="s">
        <v>30</v>
      </c>
      <c r="F145" s="25">
        <v>1200</v>
      </c>
      <c r="G145" s="24">
        <v>1200</v>
      </c>
      <c r="H145" s="24">
        <v>2074</v>
      </c>
      <c r="I145" s="20" t="s">
        <v>21</v>
      </c>
      <c r="J145" s="21" t="s">
        <v>27</v>
      </c>
      <c r="K145" s="21" t="s">
        <v>27</v>
      </c>
      <c r="L145" s="22">
        <f t="shared" si="13"/>
        <v>4474</v>
      </c>
      <c r="M145" s="41">
        <v>6</v>
      </c>
      <c r="N145" s="19">
        <v>3</v>
      </c>
      <c r="O145" s="22">
        <f t="shared" si="15"/>
        <v>1491.3333333333333</v>
      </c>
      <c r="P145" s="22">
        <f t="shared" si="14"/>
        <v>504.60413527173307</v>
      </c>
      <c r="Q145" s="23">
        <f t="shared" si="16"/>
        <v>0.33835771252016078</v>
      </c>
      <c r="R145" s="25">
        <v>1200</v>
      </c>
      <c r="S145" s="22">
        <f t="shared" si="17"/>
        <v>7200</v>
      </c>
      <c r="T145" s="4"/>
    </row>
    <row r="146" spans="1:20" s="1" customFormat="1" ht="167.25" x14ac:dyDescent="0.3">
      <c r="A146" s="40">
        <v>136</v>
      </c>
      <c r="B146" s="34" t="s">
        <v>39</v>
      </c>
      <c r="C146" s="29" t="s">
        <v>136</v>
      </c>
      <c r="D146" s="37" t="s">
        <v>60</v>
      </c>
      <c r="E146" s="28" t="s">
        <v>30</v>
      </c>
      <c r="F146" s="25">
        <v>1200</v>
      </c>
      <c r="G146" s="24">
        <v>1200</v>
      </c>
      <c r="H146" s="24">
        <v>2074</v>
      </c>
      <c r="I146" s="20" t="s">
        <v>21</v>
      </c>
      <c r="J146" s="21" t="s">
        <v>27</v>
      </c>
      <c r="K146" s="21" t="s">
        <v>27</v>
      </c>
      <c r="L146" s="22">
        <f t="shared" si="13"/>
        <v>4474</v>
      </c>
      <c r="M146" s="41">
        <v>3</v>
      </c>
      <c r="N146" s="19">
        <v>3</v>
      </c>
      <c r="O146" s="22">
        <f t="shared" si="15"/>
        <v>1491.3333333333333</v>
      </c>
      <c r="P146" s="22">
        <f t="shared" si="14"/>
        <v>504.60413527173307</v>
      </c>
      <c r="Q146" s="23">
        <f t="shared" si="16"/>
        <v>0.33835771252016078</v>
      </c>
      <c r="R146" s="25">
        <v>1200</v>
      </c>
      <c r="S146" s="22">
        <f t="shared" si="17"/>
        <v>3600</v>
      </c>
      <c r="T146" s="4"/>
    </row>
    <row r="147" spans="1:20" s="1" customFormat="1" ht="141.75" x14ac:dyDescent="0.3">
      <c r="A147" s="40">
        <v>137</v>
      </c>
      <c r="B147" s="34" t="s">
        <v>46</v>
      </c>
      <c r="C147" s="32" t="s">
        <v>136</v>
      </c>
      <c r="D147" s="37" t="s">
        <v>128</v>
      </c>
      <c r="E147" s="28" t="s">
        <v>30</v>
      </c>
      <c r="F147" s="25">
        <v>1200</v>
      </c>
      <c r="G147" s="24">
        <v>1200</v>
      </c>
      <c r="H147" s="24">
        <v>2318</v>
      </c>
      <c r="I147" s="20" t="s">
        <v>21</v>
      </c>
      <c r="J147" s="21" t="s">
        <v>27</v>
      </c>
      <c r="K147" s="21" t="s">
        <v>27</v>
      </c>
      <c r="L147" s="22">
        <f t="shared" si="13"/>
        <v>4718</v>
      </c>
      <c r="M147" s="41">
        <v>3</v>
      </c>
      <c r="N147" s="19">
        <v>3</v>
      </c>
      <c r="O147" s="22">
        <f t="shared" si="15"/>
        <v>1572.6666666666667</v>
      </c>
      <c r="P147" s="22">
        <f t="shared" si="14"/>
        <v>645.47760095400167</v>
      </c>
      <c r="Q147" s="23">
        <f t="shared" si="16"/>
        <v>0.41043510022509644</v>
      </c>
      <c r="R147" s="25">
        <v>1200</v>
      </c>
      <c r="S147" s="22">
        <f t="shared" si="17"/>
        <v>3600</v>
      </c>
      <c r="T147" s="4"/>
    </row>
    <row r="148" spans="1:20" s="1" customFormat="1" ht="141.75" x14ac:dyDescent="0.3">
      <c r="A148" s="40">
        <v>138</v>
      </c>
      <c r="B148" s="34" t="s">
        <v>104</v>
      </c>
      <c r="C148" s="29" t="s">
        <v>136</v>
      </c>
      <c r="D148" s="37" t="s">
        <v>71</v>
      </c>
      <c r="E148" s="28" t="s">
        <v>30</v>
      </c>
      <c r="F148" s="25">
        <v>500</v>
      </c>
      <c r="G148" s="24">
        <v>500</v>
      </c>
      <c r="H148" s="24">
        <v>1708</v>
      </c>
      <c r="I148" s="20" t="s">
        <v>21</v>
      </c>
      <c r="J148" s="21" t="s">
        <v>27</v>
      </c>
      <c r="K148" s="21" t="s">
        <v>27</v>
      </c>
      <c r="L148" s="22">
        <f t="shared" si="13"/>
        <v>2708</v>
      </c>
      <c r="M148" s="41">
        <v>3</v>
      </c>
      <c r="N148" s="19">
        <v>3</v>
      </c>
      <c r="O148" s="22">
        <f t="shared" si="15"/>
        <v>902.66666666666663</v>
      </c>
      <c r="P148" s="22">
        <f t="shared" si="14"/>
        <v>697.43912518106788</v>
      </c>
      <c r="Q148" s="23">
        <f t="shared" si="16"/>
        <v>0.77264304857577681</v>
      </c>
      <c r="R148" s="25">
        <v>500</v>
      </c>
      <c r="S148" s="22">
        <f t="shared" si="17"/>
        <v>1500</v>
      </c>
      <c r="T148" s="4"/>
    </row>
    <row r="149" spans="1:20" s="1" customFormat="1" ht="180" x14ac:dyDescent="0.3">
      <c r="A149" s="40">
        <v>139</v>
      </c>
      <c r="B149" s="34" t="s">
        <v>40</v>
      </c>
      <c r="C149" s="29" t="s">
        <v>136</v>
      </c>
      <c r="D149" s="37" t="s">
        <v>61</v>
      </c>
      <c r="E149" s="28" t="s">
        <v>30</v>
      </c>
      <c r="F149" s="25">
        <v>900</v>
      </c>
      <c r="G149" s="24">
        <v>900</v>
      </c>
      <c r="H149" s="24">
        <v>1830</v>
      </c>
      <c r="I149" s="20" t="s">
        <v>21</v>
      </c>
      <c r="J149" s="21" t="s">
        <v>27</v>
      </c>
      <c r="K149" s="21" t="s">
        <v>27</v>
      </c>
      <c r="L149" s="22">
        <f t="shared" si="13"/>
        <v>3630</v>
      </c>
      <c r="M149" s="41">
        <v>3</v>
      </c>
      <c r="N149" s="19">
        <v>3</v>
      </c>
      <c r="O149" s="22">
        <f t="shared" si="15"/>
        <v>1210</v>
      </c>
      <c r="P149" s="22">
        <f t="shared" si="14"/>
        <v>536.93575034635194</v>
      </c>
      <c r="Q149" s="23">
        <f t="shared" si="16"/>
        <v>0.44374855400524954</v>
      </c>
      <c r="R149" s="25">
        <v>900</v>
      </c>
      <c r="S149" s="22">
        <f t="shared" si="17"/>
        <v>2700</v>
      </c>
      <c r="T149" s="4"/>
    </row>
    <row r="150" spans="1:20" s="1" customFormat="1" ht="178.5" x14ac:dyDescent="0.3">
      <c r="A150" s="40">
        <v>140</v>
      </c>
      <c r="B150" s="34" t="s">
        <v>125</v>
      </c>
      <c r="C150" s="32" t="s">
        <v>136</v>
      </c>
      <c r="D150" s="38" t="s">
        <v>67</v>
      </c>
      <c r="E150" s="28" t="s">
        <v>30</v>
      </c>
      <c r="F150" s="25">
        <v>700</v>
      </c>
      <c r="G150" s="24">
        <v>700</v>
      </c>
      <c r="H150" s="24">
        <v>1830</v>
      </c>
      <c r="I150" s="20" t="s">
        <v>21</v>
      </c>
      <c r="J150" s="21" t="s">
        <v>27</v>
      </c>
      <c r="K150" s="21" t="s">
        <v>27</v>
      </c>
      <c r="L150" s="22">
        <f t="shared" si="13"/>
        <v>3230</v>
      </c>
      <c r="M150" s="41">
        <v>3</v>
      </c>
      <c r="N150" s="19">
        <v>3</v>
      </c>
      <c r="O150" s="22">
        <f t="shared" si="15"/>
        <v>1076.6666666666667</v>
      </c>
      <c r="P150" s="22">
        <f t="shared" si="14"/>
        <v>652.40580418427703</v>
      </c>
      <c r="Q150" s="23">
        <f t="shared" si="16"/>
        <v>0.60594966332904987</v>
      </c>
      <c r="R150" s="25">
        <v>700</v>
      </c>
      <c r="S150" s="22">
        <f t="shared" si="17"/>
        <v>2100</v>
      </c>
      <c r="T150" s="4"/>
    </row>
    <row r="151" spans="1:20" s="1" customFormat="1" ht="165.75" x14ac:dyDescent="0.3">
      <c r="A151" s="40">
        <v>141</v>
      </c>
      <c r="B151" s="34" t="s">
        <v>78</v>
      </c>
      <c r="C151" s="29" t="s">
        <v>136</v>
      </c>
      <c r="D151" s="38" t="s">
        <v>129</v>
      </c>
      <c r="E151" s="28" t="s">
        <v>30</v>
      </c>
      <c r="F151" s="25">
        <v>1200</v>
      </c>
      <c r="G151" s="24">
        <v>1200</v>
      </c>
      <c r="H151" s="24">
        <v>2074</v>
      </c>
      <c r="I151" s="20" t="s">
        <v>21</v>
      </c>
      <c r="J151" s="21" t="s">
        <v>27</v>
      </c>
      <c r="K151" s="21" t="s">
        <v>27</v>
      </c>
      <c r="L151" s="22">
        <f t="shared" si="13"/>
        <v>4474</v>
      </c>
      <c r="M151" s="41">
        <v>3</v>
      </c>
      <c r="N151" s="19">
        <v>3</v>
      </c>
      <c r="O151" s="22">
        <f t="shared" si="15"/>
        <v>1491.3333333333333</v>
      </c>
      <c r="P151" s="22">
        <f t="shared" si="14"/>
        <v>504.60413527173307</v>
      </c>
      <c r="Q151" s="23">
        <f t="shared" si="16"/>
        <v>0.33835771252016078</v>
      </c>
      <c r="R151" s="25">
        <v>1200</v>
      </c>
      <c r="S151" s="22">
        <f t="shared" si="17"/>
        <v>3600</v>
      </c>
      <c r="T151" s="4"/>
    </row>
    <row r="152" spans="1:20" s="1" customFormat="1" ht="140.25" x14ac:dyDescent="0.3">
      <c r="A152" s="40">
        <v>142</v>
      </c>
      <c r="B152" s="34" t="s">
        <v>126</v>
      </c>
      <c r="C152" s="29" t="s">
        <v>136</v>
      </c>
      <c r="D152" s="38" t="s">
        <v>128</v>
      </c>
      <c r="E152" s="28" t="s">
        <v>30</v>
      </c>
      <c r="F152" s="25">
        <v>1200</v>
      </c>
      <c r="G152" s="24">
        <v>1200</v>
      </c>
      <c r="H152" s="24">
        <v>2074</v>
      </c>
      <c r="I152" s="20" t="s">
        <v>21</v>
      </c>
      <c r="J152" s="21" t="s">
        <v>27</v>
      </c>
      <c r="K152" s="21" t="s">
        <v>27</v>
      </c>
      <c r="L152" s="22">
        <f t="shared" si="13"/>
        <v>4474</v>
      </c>
      <c r="M152" s="41">
        <v>3</v>
      </c>
      <c r="N152" s="19">
        <v>3</v>
      </c>
      <c r="O152" s="22">
        <f t="shared" si="15"/>
        <v>1491.3333333333333</v>
      </c>
      <c r="P152" s="22">
        <f t="shared" si="14"/>
        <v>504.60413527173307</v>
      </c>
      <c r="Q152" s="23">
        <f t="shared" si="16"/>
        <v>0.33835771252016078</v>
      </c>
      <c r="R152" s="25">
        <v>1200</v>
      </c>
      <c r="S152" s="22">
        <f t="shared" si="17"/>
        <v>3600</v>
      </c>
      <c r="T152" s="4"/>
    </row>
    <row r="153" spans="1:20" s="1" customFormat="1" ht="153" x14ac:dyDescent="0.3">
      <c r="A153" s="40">
        <v>143</v>
      </c>
      <c r="B153" s="34" t="s">
        <v>109</v>
      </c>
      <c r="C153" s="32" t="s">
        <v>136</v>
      </c>
      <c r="D153" s="38" t="s">
        <v>130</v>
      </c>
      <c r="E153" s="28" t="s">
        <v>30</v>
      </c>
      <c r="F153" s="25">
        <v>1200</v>
      </c>
      <c r="G153" s="24">
        <v>1500</v>
      </c>
      <c r="H153" s="24">
        <v>1830</v>
      </c>
      <c r="I153" s="20" t="s">
        <v>21</v>
      </c>
      <c r="J153" s="21" t="s">
        <v>27</v>
      </c>
      <c r="K153" s="21" t="s">
        <v>27</v>
      </c>
      <c r="L153" s="22">
        <f t="shared" si="13"/>
        <v>4530</v>
      </c>
      <c r="M153" s="41">
        <v>3</v>
      </c>
      <c r="N153" s="19">
        <v>3</v>
      </c>
      <c r="O153" s="22">
        <f t="shared" si="15"/>
        <v>1510</v>
      </c>
      <c r="P153" s="22">
        <f t="shared" si="14"/>
        <v>315.11902513177461</v>
      </c>
      <c r="Q153" s="23">
        <f t="shared" si="16"/>
        <v>0.20868809611375802</v>
      </c>
      <c r="R153" s="25">
        <v>1200</v>
      </c>
      <c r="S153" s="22">
        <f t="shared" si="17"/>
        <v>3600</v>
      </c>
      <c r="T153" s="4"/>
    </row>
    <row r="154" spans="1:20" s="1" customFormat="1" ht="153" x14ac:dyDescent="0.3">
      <c r="A154" s="40">
        <v>144</v>
      </c>
      <c r="B154" s="34" t="s">
        <v>33</v>
      </c>
      <c r="C154" s="29" t="s">
        <v>136</v>
      </c>
      <c r="D154" s="38" t="s">
        <v>130</v>
      </c>
      <c r="E154" s="28" t="s">
        <v>30</v>
      </c>
      <c r="F154" s="25">
        <v>1200</v>
      </c>
      <c r="G154" s="24">
        <v>1200</v>
      </c>
      <c r="H154" s="24">
        <v>1830</v>
      </c>
      <c r="I154" s="20" t="s">
        <v>21</v>
      </c>
      <c r="J154" s="21" t="s">
        <v>27</v>
      </c>
      <c r="K154" s="21" t="s">
        <v>27</v>
      </c>
      <c r="L154" s="22">
        <f t="shared" si="13"/>
        <v>4230</v>
      </c>
      <c r="M154" s="41">
        <v>3</v>
      </c>
      <c r="N154" s="19">
        <v>3</v>
      </c>
      <c r="O154" s="22">
        <f t="shared" si="15"/>
        <v>1410</v>
      </c>
      <c r="P154" s="22">
        <f t="shared" si="14"/>
        <v>363.73066958946424</v>
      </c>
      <c r="Q154" s="23">
        <f t="shared" si="16"/>
        <v>0.25796501389323706</v>
      </c>
      <c r="R154" s="25">
        <v>1200</v>
      </c>
      <c r="S154" s="22">
        <f t="shared" si="17"/>
        <v>3600</v>
      </c>
      <c r="T154" s="4"/>
    </row>
    <row r="155" spans="1:20" s="1" customFormat="1" ht="153" x14ac:dyDescent="0.3">
      <c r="A155" s="40">
        <v>145</v>
      </c>
      <c r="B155" s="34" t="s">
        <v>111</v>
      </c>
      <c r="C155" s="29" t="s">
        <v>136</v>
      </c>
      <c r="D155" s="38" t="s">
        <v>130</v>
      </c>
      <c r="E155" s="28" t="s">
        <v>30</v>
      </c>
      <c r="F155" s="25">
        <v>1200</v>
      </c>
      <c r="G155" s="24">
        <v>1200</v>
      </c>
      <c r="H155" s="24">
        <v>1830</v>
      </c>
      <c r="I155" s="20" t="s">
        <v>21</v>
      </c>
      <c r="J155" s="21" t="s">
        <v>27</v>
      </c>
      <c r="K155" s="21" t="s">
        <v>27</v>
      </c>
      <c r="L155" s="22">
        <f t="shared" si="13"/>
        <v>4230</v>
      </c>
      <c r="M155" s="41">
        <v>3</v>
      </c>
      <c r="N155" s="19">
        <v>3</v>
      </c>
      <c r="O155" s="22">
        <f t="shared" si="15"/>
        <v>1410</v>
      </c>
      <c r="P155" s="22">
        <f t="shared" si="14"/>
        <v>363.73066958946424</v>
      </c>
      <c r="Q155" s="23">
        <f t="shared" si="16"/>
        <v>0.25796501389323706</v>
      </c>
      <c r="R155" s="25">
        <v>1200</v>
      </c>
      <c r="S155" s="22">
        <f t="shared" si="17"/>
        <v>3600</v>
      </c>
      <c r="T155" s="4"/>
    </row>
    <row r="156" spans="1:20" s="1" customFormat="1" ht="63.75" x14ac:dyDescent="0.3">
      <c r="A156" s="40">
        <v>146</v>
      </c>
      <c r="B156" s="34" t="s">
        <v>90</v>
      </c>
      <c r="C156" s="32" t="s">
        <v>136</v>
      </c>
      <c r="D156" s="38" t="s">
        <v>73</v>
      </c>
      <c r="E156" s="28" t="s">
        <v>30</v>
      </c>
      <c r="F156" s="25">
        <v>1500</v>
      </c>
      <c r="G156" s="24">
        <v>1600</v>
      </c>
      <c r="H156" s="24">
        <v>1830</v>
      </c>
      <c r="I156" s="20" t="s">
        <v>21</v>
      </c>
      <c r="J156" s="21" t="s">
        <v>27</v>
      </c>
      <c r="K156" s="21" t="s">
        <v>27</v>
      </c>
      <c r="L156" s="22">
        <f t="shared" si="13"/>
        <v>4930</v>
      </c>
      <c r="M156" s="41">
        <v>3</v>
      </c>
      <c r="N156" s="19">
        <v>3</v>
      </c>
      <c r="O156" s="22">
        <f t="shared" si="15"/>
        <v>1643.3333333333333</v>
      </c>
      <c r="P156" s="22">
        <f t="shared" si="14"/>
        <v>169.21386861996075</v>
      </c>
      <c r="Q156" s="23">
        <f t="shared" si="16"/>
        <v>0.1029698997687388</v>
      </c>
      <c r="R156" s="25">
        <v>1500</v>
      </c>
      <c r="S156" s="22">
        <f t="shared" si="17"/>
        <v>4500</v>
      </c>
      <c r="T156" s="4"/>
    </row>
    <row r="157" spans="1:20" s="1" customFormat="1" ht="18" x14ac:dyDescent="0.3">
      <c r="A157" s="40">
        <v>147</v>
      </c>
      <c r="B157" s="34" t="s">
        <v>85</v>
      </c>
      <c r="C157" s="29" t="s">
        <v>136</v>
      </c>
      <c r="D157" s="38" t="s">
        <v>87</v>
      </c>
      <c r="E157" s="28" t="s">
        <v>30</v>
      </c>
      <c r="F157" s="25">
        <v>69000</v>
      </c>
      <c r="G157" s="24">
        <v>72500</v>
      </c>
      <c r="H157" s="24">
        <v>91500</v>
      </c>
      <c r="I157" s="20" t="s">
        <v>21</v>
      </c>
      <c r="J157" s="21" t="s">
        <v>27</v>
      </c>
      <c r="K157" s="21" t="s">
        <v>27</v>
      </c>
      <c r="L157" s="22">
        <f t="shared" si="13"/>
        <v>233000</v>
      </c>
      <c r="M157" s="41">
        <v>1</v>
      </c>
      <c r="N157" s="19">
        <v>3</v>
      </c>
      <c r="O157" s="22">
        <f t="shared" si="15"/>
        <v>77666.666666666672</v>
      </c>
      <c r="P157" s="22">
        <f t="shared" si="14"/>
        <v>12107.160415776028</v>
      </c>
      <c r="Q157" s="23">
        <f t="shared" si="16"/>
        <v>0.15588618561085013</v>
      </c>
      <c r="R157" s="25">
        <v>69000</v>
      </c>
      <c r="S157" s="22">
        <f t="shared" si="17"/>
        <v>69000</v>
      </c>
      <c r="T157" s="4"/>
    </row>
    <row r="158" spans="1:20" s="1" customFormat="1" ht="25.5" x14ac:dyDescent="0.3">
      <c r="A158" s="31">
        <v>148</v>
      </c>
      <c r="B158" s="34" t="s">
        <v>131</v>
      </c>
      <c r="C158" s="29" t="s">
        <v>136</v>
      </c>
      <c r="D158" s="38" t="s">
        <v>132</v>
      </c>
      <c r="E158" s="28" t="s">
        <v>30</v>
      </c>
      <c r="F158" s="25">
        <v>45300</v>
      </c>
      <c r="G158" s="24">
        <v>53000</v>
      </c>
      <c r="H158" s="24">
        <v>61000</v>
      </c>
      <c r="I158" s="20" t="s">
        <v>21</v>
      </c>
      <c r="J158" s="21" t="s">
        <v>27</v>
      </c>
      <c r="K158" s="21" t="s">
        <v>27</v>
      </c>
      <c r="L158" s="22">
        <f t="shared" si="13"/>
        <v>159300</v>
      </c>
      <c r="M158" s="41">
        <v>1</v>
      </c>
      <c r="N158" s="19">
        <v>3</v>
      </c>
      <c r="O158" s="22">
        <f t="shared" si="15"/>
        <v>53100</v>
      </c>
      <c r="P158" s="22">
        <f t="shared" si="14"/>
        <v>7850.4776924719681</v>
      </c>
      <c r="Q158" s="23">
        <f t="shared" si="16"/>
        <v>0.14784327104466982</v>
      </c>
      <c r="R158" s="25">
        <v>45300</v>
      </c>
      <c r="S158" s="22">
        <f t="shared" si="17"/>
        <v>45300</v>
      </c>
      <c r="T158" s="4"/>
    </row>
    <row r="159" spans="1:20" s="1" customFormat="1" ht="25.5" x14ac:dyDescent="0.3">
      <c r="A159" s="40">
        <v>149</v>
      </c>
      <c r="B159" s="34" t="s">
        <v>131</v>
      </c>
      <c r="C159" s="32" t="s">
        <v>136</v>
      </c>
      <c r="D159" s="38" t="s">
        <v>132</v>
      </c>
      <c r="E159" s="28" t="s">
        <v>30</v>
      </c>
      <c r="F159" s="25">
        <v>45300</v>
      </c>
      <c r="G159" s="24">
        <v>53000</v>
      </c>
      <c r="H159" s="24">
        <v>61000</v>
      </c>
      <c r="I159" s="20" t="s">
        <v>21</v>
      </c>
      <c r="J159" s="21" t="s">
        <v>27</v>
      </c>
      <c r="K159" s="21" t="s">
        <v>27</v>
      </c>
      <c r="L159" s="22">
        <f t="shared" si="13"/>
        <v>159300</v>
      </c>
      <c r="M159" s="41">
        <v>1</v>
      </c>
      <c r="N159" s="19">
        <v>3</v>
      </c>
      <c r="O159" s="22">
        <f t="shared" si="15"/>
        <v>53100</v>
      </c>
      <c r="P159" s="22">
        <f t="shared" si="14"/>
        <v>7850.4776924719681</v>
      </c>
      <c r="Q159" s="23">
        <f t="shared" si="16"/>
        <v>0.14784327104466982</v>
      </c>
      <c r="R159" s="25">
        <v>45300</v>
      </c>
      <c r="S159" s="22">
        <f t="shared" si="17"/>
        <v>45300</v>
      </c>
      <c r="T159" s="4"/>
    </row>
    <row r="160" spans="1:20" s="1" customFormat="1" ht="153" x14ac:dyDescent="0.3">
      <c r="A160" s="40">
        <v>150</v>
      </c>
      <c r="B160" s="34" t="s">
        <v>121</v>
      </c>
      <c r="C160" s="29" t="s">
        <v>136</v>
      </c>
      <c r="D160" s="38" t="s">
        <v>133</v>
      </c>
      <c r="E160" s="28" t="s">
        <v>30</v>
      </c>
      <c r="F160" s="25">
        <v>75590</v>
      </c>
      <c r="G160" s="24">
        <v>77000</v>
      </c>
      <c r="H160" s="24">
        <v>85400</v>
      </c>
      <c r="I160" s="20" t="s">
        <v>21</v>
      </c>
      <c r="J160" s="21" t="s">
        <v>27</v>
      </c>
      <c r="K160" s="21" t="s">
        <v>27</v>
      </c>
      <c r="L160" s="22">
        <f t="shared" si="13"/>
        <v>237990</v>
      </c>
      <c r="M160" s="41">
        <v>1</v>
      </c>
      <c r="N160" s="19">
        <v>3</v>
      </c>
      <c r="O160" s="22">
        <f t="shared" si="15"/>
        <v>79330</v>
      </c>
      <c r="P160" s="22">
        <f t="shared" si="14"/>
        <v>5303.8382328272419</v>
      </c>
      <c r="Q160" s="23">
        <f t="shared" si="16"/>
        <v>6.685791293113881E-2</v>
      </c>
      <c r="R160" s="25">
        <v>75590</v>
      </c>
      <c r="S160" s="22">
        <f t="shared" si="17"/>
        <v>75590</v>
      </c>
      <c r="T160" s="4"/>
    </row>
    <row r="161" spans="1:20" s="1" customFormat="1" ht="89.25" x14ac:dyDescent="0.3">
      <c r="A161" s="40">
        <v>151</v>
      </c>
      <c r="B161" s="34" t="s">
        <v>121</v>
      </c>
      <c r="C161" s="29" t="s">
        <v>136</v>
      </c>
      <c r="D161" s="38" t="s">
        <v>134</v>
      </c>
      <c r="E161" s="28" t="s">
        <v>30</v>
      </c>
      <c r="F161" s="25">
        <v>44130</v>
      </c>
      <c r="G161" s="24">
        <v>55000</v>
      </c>
      <c r="H161" s="24">
        <v>85400</v>
      </c>
      <c r="I161" s="20" t="s">
        <v>21</v>
      </c>
      <c r="J161" s="21" t="s">
        <v>27</v>
      </c>
      <c r="K161" s="21" t="s">
        <v>27</v>
      </c>
      <c r="L161" s="22">
        <f t="shared" si="13"/>
        <v>184530</v>
      </c>
      <c r="M161" s="41">
        <v>1</v>
      </c>
      <c r="N161" s="19">
        <v>3</v>
      </c>
      <c r="O161" s="22">
        <f t="shared" si="15"/>
        <v>61510</v>
      </c>
      <c r="P161" s="22">
        <f t="shared" si="14"/>
        <v>21391.313657650855</v>
      </c>
      <c r="Q161" s="23">
        <f t="shared" si="16"/>
        <v>0.34776969041864503</v>
      </c>
      <c r="R161" s="25">
        <v>44130</v>
      </c>
      <c r="S161" s="22">
        <f t="shared" si="17"/>
        <v>44130</v>
      </c>
      <c r="T161" s="4"/>
    </row>
    <row r="162" spans="1:20" ht="42.75" customHeight="1" x14ac:dyDescent="0.25">
      <c r="A162" s="62" t="s">
        <v>22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3"/>
      <c r="O162" s="63"/>
      <c r="P162" s="63"/>
      <c r="Q162" s="63"/>
      <c r="R162" s="30">
        <f>SUM(R11:R161)</f>
        <v>588234</v>
      </c>
      <c r="S162" s="27">
        <f>SUM(S11:S161)</f>
        <v>1016534</v>
      </c>
    </row>
    <row r="163" spans="1:20" s="13" customFormat="1" ht="18.75" x14ac:dyDescent="0.3">
      <c r="N163" s="59" t="s">
        <v>28</v>
      </c>
      <c r="O163" s="59"/>
      <c r="P163" s="59"/>
      <c r="Q163" s="59"/>
      <c r="R163" s="59"/>
      <c r="S163" s="60">
        <f>S162</f>
        <v>1016534</v>
      </c>
      <c r="T163" s="61"/>
    </row>
    <row r="164" spans="1:20" s="13" customFormat="1" ht="15" customHeight="1" x14ac:dyDescent="0.25"/>
    <row r="165" spans="1:20" ht="47.25" customHeight="1" x14ac:dyDescent="0.25">
      <c r="A165" s="42" t="s">
        <v>31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</row>
    <row r="166" spans="1:20" ht="15" customHeight="1" x14ac:dyDescent="0.25">
      <c r="B166" s="1"/>
      <c r="C166" s="1"/>
      <c r="D166" s="1"/>
      <c r="L166" s="1"/>
      <c r="M166" s="1"/>
      <c r="N166" s="1"/>
      <c r="O166" s="1"/>
      <c r="P166" s="1"/>
      <c r="Q166" s="1"/>
      <c r="R166" s="1"/>
      <c r="S166" s="1"/>
    </row>
    <row r="167" spans="1:20" ht="15" customHeight="1" x14ac:dyDescent="0.25">
      <c r="B167" s="1"/>
      <c r="C167" s="1"/>
      <c r="D167" s="1"/>
      <c r="L167" s="1"/>
      <c r="M167" s="1"/>
      <c r="N167" s="1"/>
      <c r="O167" s="1"/>
      <c r="P167" s="1"/>
      <c r="Q167" s="1"/>
      <c r="R167" s="1"/>
      <c r="S167" s="1"/>
    </row>
    <row r="168" spans="1:20" ht="15" customHeight="1" x14ac:dyDescent="0.25">
      <c r="B168" s="1"/>
      <c r="C168" s="1"/>
      <c r="D168" s="1"/>
      <c r="L168" s="1"/>
      <c r="M168" s="1"/>
      <c r="N168" s="1"/>
      <c r="O168" s="1"/>
      <c r="P168" s="1"/>
      <c r="Q168" s="1"/>
      <c r="R168" s="1"/>
      <c r="S168" s="1"/>
    </row>
    <row r="169" spans="1:20" ht="15" customHeight="1" x14ac:dyDescent="0.25">
      <c r="B169" s="1"/>
      <c r="C169" s="1"/>
      <c r="D169" s="1"/>
      <c r="L169" s="1"/>
      <c r="M169" s="1"/>
      <c r="N169" s="1"/>
      <c r="O169" s="1"/>
      <c r="P169" s="1"/>
      <c r="Q169" s="1"/>
      <c r="R169" s="1"/>
      <c r="S169" s="1"/>
    </row>
    <row r="170" spans="1:20" ht="15" customHeight="1" x14ac:dyDescent="0.25">
      <c r="J170"/>
      <c r="K170"/>
    </row>
    <row r="171" spans="1:20" ht="15" customHeight="1" x14ac:dyDescent="0.25">
      <c r="J171"/>
      <c r="K171"/>
    </row>
    <row r="172" spans="1:20" ht="15" customHeight="1" x14ac:dyDescent="0.25">
      <c r="J172"/>
      <c r="K172"/>
    </row>
    <row r="173" spans="1:20" ht="15" customHeight="1" x14ac:dyDescent="0.25">
      <c r="J173"/>
      <c r="K173"/>
    </row>
    <row r="174" spans="1:20" ht="15" customHeight="1" x14ac:dyDescent="0.25">
      <c r="J174"/>
      <c r="K174"/>
    </row>
    <row r="175" spans="1:20" ht="15" customHeight="1" x14ac:dyDescent="0.25">
      <c r="J175"/>
      <c r="K175"/>
    </row>
    <row r="176" spans="1:20" ht="15" customHeight="1" x14ac:dyDescent="0.25">
      <c r="J176"/>
      <c r="K176"/>
    </row>
    <row r="177" spans="10:11" ht="15" customHeight="1" x14ac:dyDescent="0.25">
      <c r="J177"/>
      <c r="K177"/>
    </row>
    <row r="178" spans="10:11" ht="15" customHeight="1" x14ac:dyDescent="0.25">
      <c r="J178"/>
      <c r="K178"/>
    </row>
    <row r="179" spans="10:11" ht="15" customHeight="1" x14ac:dyDescent="0.25">
      <c r="J179"/>
      <c r="K179"/>
    </row>
    <row r="180" spans="10:11" ht="15" customHeight="1" x14ac:dyDescent="0.25">
      <c r="J180"/>
      <c r="K180"/>
    </row>
    <row r="181" spans="10:11" ht="15" customHeight="1" x14ac:dyDescent="0.25">
      <c r="J181"/>
      <c r="K181"/>
    </row>
    <row r="182" spans="10:11" ht="15" customHeight="1" x14ac:dyDescent="0.25">
      <c r="J182"/>
      <c r="K182"/>
    </row>
    <row r="183" spans="10:11" ht="15" customHeight="1" x14ac:dyDescent="0.25">
      <c r="J183"/>
      <c r="K183"/>
    </row>
    <row r="184" spans="10:11" ht="15" customHeight="1" x14ac:dyDescent="0.25">
      <c r="J184"/>
      <c r="K184"/>
    </row>
    <row r="185" spans="10:11" ht="15" customHeight="1" x14ac:dyDescent="0.25">
      <c r="J185"/>
      <c r="K185"/>
    </row>
    <row r="186" spans="10:11" ht="15" customHeight="1" x14ac:dyDescent="0.25">
      <c r="J186"/>
      <c r="K186"/>
    </row>
    <row r="187" spans="10:11" ht="15" customHeight="1" x14ac:dyDescent="0.25">
      <c r="J187"/>
      <c r="K187"/>
    </row>
    <row r="188" spans="10:11" ht="15" customHeight="1" x14ac:dyDescent="0.25">
      <c r="J188"/>
      <c r="K188"/>
    </row>
    <row r="189" spans="10:11" ht="15" customHeight="1" x14ac:dyDescent="0.25">
      <c r="J189"/>
      <c r="K189"/>
    </row>
    <row r="190" spans="10:11" ht="15" customHeight="1" x14ac:dyDescent="0.25">
      <c r="J190"/>
      <c r="K190"/>
    </row>
    <row r="191" spans="10:11" ht="15" customHeight="1" x14ac:dyDescent="0.25">
      <c r="J191"/>
      <c r="K191"/>
    </row>
    <row r="192" spans="10:11" ht="15" customHeight="1" x14ac:dyDescent="0.25">
      <c r="J192"/>
      <c r="K192"/>
    </row>
    <row r="193" spans="10:11" ht="15" customHeight="1" x14ac:dyDescent="0.25">
      <c r="J193"/>
      <c r="K193"/>
    </row>
    <row r="194" spans="10:11" ht="15" customHeight="1" x14ac:dyDescent="0.25">
      <c r="J194"/>
      <c r="K194"/>
    </row>
    <row r="195" spans="10:11" ht="15" customHeight="1" x14ac:dyDescent="0.25">
      <c r="J195"/>
      <c r="K195"/>
    </row>
    <row r="196" spans="10:11" ht="15" customHeight="1" x14ac:dyDescent="0.25">
      <c r="J196"/>
      <c r="K196"/>
    </row>
    <row r="197" spans="10:11" ht="15" customHeight="1" x14ac:dyDescent="0.25">
      <c r="J197"/>
      <c r="K197"/>
    </row>
    <row r="198" spans="10:11" ht="15" customHeight="1" x14ac:dyDescent="0.25">
      <c r="J198"/>
      <c r="K198"/>
    </row>
    <row r="199" spans="10:11" ht="15" customHeight="1" x14ac:dyDescent="0.25">
      <c r="J199"/>
      <c r="K199"/>
    </row>
    <row r="200" spans="10:11" ht="15" customHeight="1" x14ac:dyDescent="0.25">
      <c r="J200"/>
      <c r="K200"/>
    </row>
    <row r="201" spans="10:11" ht="15" customHeight="1" x14ac:dyDescent="0.25">
      <c r="J201"/>
      <c r="K201"/>
    </row>
    <row r="202" spans="10:11" ht="15" customHeight="1" x14ac:dyDescent="0.25">
      <c r="J202"/>
      <c r="K202"/>
    </row>
    <row r="203" spans="10:11" ht="15" customHeight="1" x14ac:dyDescent="0.25">
      <c r="J203"/>
      <c r="K203"/>
    </row>
    <row r="204" spans="10:11" ht="15" customHeight="1" x14ac:dyDescent="0.25">
      <c r="J204"/>
      <c r="K204"/>
    </row>
    <row r="205" spans="10:11" ht="15" customHeight="1" x14ac:dyDescent="0.25">
      <c r="J205"/>
      <c r="K205"/>
    </row>
    <row r="206" spans="10:11" ht="15" customHeight="1" x14ac:dyDescent="0.25">
      <c r="J206"/>
      <c r="K206"/>
    </row>
    <row r="207" spans="10:11" ht="15" customHeight="1" x14ac:dyDescent="0.25">
      <c r="J207"/>
      <c r="K207"/>
    </row>
    <row r="208" spans="10:11" ht="15" customHeight="1" x14ac:dyDescent="0.25">
      <c r="J208"/>
      <c r="K208"/>
    </row>
    <row r="209" spans="10:11" ht="15" customHeight="1" x14ac:dyDescent="0.25">
      <c r="J209"/>
      <c r="K209"/>
    </row>
    <row r="210" spans="10:11" ht="15" customHeight="1" x14ac:dyDescent="0.25">
      <c r="J210"/>
      <c r="K210"/>
    </row>
    <row r="211" spans="10:11" ht="15" customHeight="1" x14ac:dyDescent="0.25">
      <c r="J211"/>
      <c r="K211"/>
    </row>
    <row r="212" spans="10:11" ht="15" customHeight="1" x14ac:dyDescent="0.25">
      <c r="J212"/>
      <c r="K212"/>
    </row>
    <row r="213" spans="10:11" ht="15" customHeight="1" x14ac:dyDescent="0.25">
      <c r="J213"/>
      <c r="K213"/>
    </row>
    <row r="214" spans="10:11" ht="15" customHeight="1" x14ac:dyDescent="0.25">
      <c r="J214"/>
      <c r="K214"/>
    </row>
    <row r="215" spans="10:11" ht="15" customHeight="1" x14ac:dyDescent="0.25">
      <c r="J215"/>
      <c r="K215"/>
    </row>
    <row r="216" spans="10:11" ht="15" customHeight="1" x14ac:dyDescent="0.25">
      <c r="J216"/>
      <c r="K216"/>
    </row>
    <row r="217" spans="10:11" ht="15" customHeight="1" x14ac:dyDescent="0.25">
      <c r="J217"/>
      <c r="K217"/>
    </row>
    <row r="218" spans="10:11" ht="15" customHeight="1" x14ac:dyDescent="0.25">
      <c r="J218"/>
      <c r="K218"/>
    </row>
    <row r="219" spans="10:11" ht="15" customHeight="1" x14ac:dyDescent="0.25">
      <c r="J219"/>
      <c r="K219"/>
    </row>
    <row r="220" spans="10:11" ht="15" customHeight="1" x14ac:dyDescent="0.25">
      <c r="J220"/>
      <c r="K220"/>
    </row>
    <row r="221" spans="10:11" ht="15" customHeight="1" x14ac:dyDescent="0.25">
      <c r="J221"/>
      <c r="K221"/>
    </row>
    <row r="222" spans="10:11" ht="15" customHeight="1" x14ac:dyDescent="0.25">
      <c r="J222"/>
      <c r="K222"/>
    </row>
    <row r="223" spans="10:11" ht="15" customHeight="1" x14ac:dyDescent="0.25">
      <c r="J223"/>
      <c r="K223"/>
    </row>
    <row r="224" spans="10:11" ht="15" customHeight="1" x14ac:dyDescent="0.25">
      <c r="J224"/>
      <c r="K224"/>
    </row>
    <row r="225" spans="10:11" ht="15" customHeight="1" x14ac:dyDescent="0.25">
      <c r="J225"/>
      <c r="K225"/>
    </row>
    <row r="226" spans="10:11" ht="15" customHeight="1" x14ac:dyDescent="0.25">
      <c r="J226"/>
      <c r="K226"/>
    </row>
    <row r="227" spans="10:11" ht="15" customHeight="1" x14ac:dyDescent="0.25">
      <c r="J227"/>
      <c r="K227"/>
    </row>
    <row r="228" spans="10:11" ht="15" customHeight="1" x14ac:dyDescent="0.25">
      <c r="J228"/>
      <c r="K228"/>
    </row>
    <row r="229" spans="10:11" ht="15" customHeight="1" x14ac:dyDescent="0.25">
      <c r="J229"/>
      <c r="K229"/>
    </row>
    <row r="230" spans="10:11" ht="15" customHeight="1" x14ac:dyDescent="0.25">
      <c r="J230"/>
      <c r="K230"/>
    </row>
    <row r="231" spans="10:11" ht="15" customHeight="1" x14ac:dyDescent="0.25">
      <c r="J231"/>
      <c r="K231"/>
    </row>
    <row r="232" spans="10:11" ht="15" customHeight="1" x14ac:dyDescent="0.25">
      <c r="J232"/>
      <c r="K232"/>
    </row>
    <row r="233" spans="10:11" ht="15" customHeight="1" x14ac:dyDescent="0.25">
      <c r="J233"/>
      <c r="K233"/>
    </row>
    <row r="234" spans="10:11" ht="15" customHeight="1" x14ac:dyDescent="0.25">
      <c r="J234"/>
      <c r="K234"/>
    </row>
    <row r="235" spans="10:11" ht="15" customHeight="1" x14ac:dyDescent="0.25">
      <c r="J235"/>
      <c r="K235"/>
    </row>
    <row r="236" spans="10:11" ht="15" customHeight="1" x14ac:dyDescent="0.25">
      <c r="J236"/>
      <c r="K236"/>
    </row>
    <row r="237" spans="10:11" ht="15" customHeight="1" x14ac:dyDescent="0.25">
      <c r="J237"/>
      <c r="K237"/>
    </row>
    <row r="238" spans="10:11" ht="15" customHeight="1" x14ac:dyDescent="0.25">
      <c r="J238"/>
      <c r="K238"/>
    </row>
    <row r="239" spans="10:11" ht="15" customHeight="1" x14ac:dyDescent="0.25">
      <c r="J239"/>
      <c r="K239"/>
    </row>
    <row r="240" spans="10:11" ht="15" customHeight="1" x14ac:dyDescent="0.25">
      <c r="J240"/>
      <c r="K240"/>
    </row>
    <row r="241" spans="10:11" ht="15" customHeight="1" x14ac:dyDescent="0.25">
      <c r="J241"/>
      <c r="K241"/>
    </row>
    <row r="242" spans="10:11" ht="15" customHeight="1" x14ac:dyDescent="0.25">
      <c r="J242"/>
      <c r="K242"/>
    </row>
    <row r="243" spans="10:11" ht="15" customHeight="1" x14ac:dyDescent="0.25">
      <c r="J243"/>
      <c r="K243"/>
    </row>
    <row r="244" spans="10:11" ht="15" customHeight="1" x14ac:dyDescent="0.25">
      <c r="J244"/>
      <c r="K244"/>
    </row>
    <row r="245" spans="10:11" ht="15" customHeight="1" x14ac:dyDescent="0.25">
      <c r="J245"/>
      <c r="K245"/>
    </row>
    <row r="246" spans="10:11" ht="15" customHeight="1" x14ac:dyDescent="0.25">
      <c r="J246"/>
      <c r="K246"/>
    </row>
    <row r="247" spans="10:11" ht="15" customHeight="1" x14ac:dyDescent="0.25">
      <c r="J247"/>
      <c r="K247"/>
    </row>
    <row r="248" spans="10:11" ht="15" customHeight="1" x14ac:dyDescent="0.25">
      <c r="J248"/>
      <c r="K248"/>
    </row>
    <row r="249" spans="10:11" ht="15" customHeight="1" x14ac:dyDescent="0.25">
      <c r="J249"/>
      <c r="K249"/>
    </row>
    <row r="250" spans="10:11" ht="15" customHeight="1" x14ac:dyDescent="0.25">
      <c r="J250"/>
      <c r="K250"/>
    </row>
    <row r="251" spans="10:11" ht="15" customHeight="1" x14ac:dyDescent="0.25">
      <c r="J251"/>
      <c r="K251"/>
    </row>
    <row r="252" spans="10:11" ht="15" customHeight="1" x14ac:dyDescent="0.25">
      <c r="J252"/>
      <c r="K252"/>
    </row>
    <row r="253" spans="10:11" ht="15" customHeight="1" x14ac:dyDescent="0.25">
      <c r="J253"/>
      <c r="K253"/>
    </row>
    <row r="254" spans="10:11" ht="15" customHeight="1" x14ac:dyDescent="0.25">
      <c r="J254"/>
      <c r="K254"/>
    </row>
    <row r="255" spans="10:11" ht="15" customHeight="1" x14ac:dyDescent="0.25">
      <c r="J255"/>
      <c r="K255"/>
    </row>
    <row r="256" spans="10:11" ht="15" customHeight="1" x14ac:dyDescent="0.25">
      <c r="J256"/>
      <c r="K256"/>
    </row>
    <row r="257" spans="10:11" ht="15" customHeight="1" x14ac:dyDescent="0.25">
      <c r="J257"/>
      <c r="K257"/>
    </row>
    <row r="258" spans="10:11" ht="15" customHeight="1" x14ac:dyDescent="0.25">
      <c r="J258"/>
      <c r="K258"/>
    </row>
    <row r="259" spans="10:11" ht="15" customHeight="1" x14ac:dyDescent="0.25">
      <c r="J259"/>
      <c r="K259"/>
    </row>
    <row r="260" spans="10:11" ht="15" customHeight="1" x14ac:dyDescent="0.25">
      <c r="J260"/>
      <c r="K260"/>
    </row>
    <row r="261" spans="10:11" ht="15" customHeight="1" x14ac:dyDescent="0.25">
      <c r="J261"/>
      <c r="K261"/>
    </row>
    <row r="262" spans="10:11" ht="15" customHeight="1" x14ac:dyDescent="0.25">
      <c r="J262"/>
      <c r="K262"/>
    </row>
    <row r="263" spans="10:11" ht="15" customHeight="1" x14ac:dyDescent="0.25">
      <c r="J263"/>
      <c r="K263"/>
    </row>
    <row r="264" spans="10:11" ht="15" customHeight="1" x14ac:dyDescent="0.25">
      <c r="J264"/>
      <c r="K264"/>
    </row>
    <row r="265" spans="10:11" ht="15" customHeight="1" x14ac:dyDescent="0.25">
      <c r="J265"/>
      <c r="K265"/>
    </row>
    <row r="266" spans="10:11" ht="15" customHeight="1" x14ac:dyDescent="0.25">
      <c r="J266"/>
      <c r="K266"/>
    </row>
    <row r="267" spans="10:11" ht="15" customHeight="1" x14ac:dyDescent="0.25">
      <c r="J267"/>
      <c r="K267"/>
    </row>
    <row r="268" spans="10:11" ht="15" customHeight="1" x14ac:dyDescent="0.25">
      <c r="J268"/>
      <c r="K268"/>
    </row>
    <row r="269" spans="10:11" ht="15" customHeight="1" x14ac:dyDescent="0.25">
      <c r="J269"/>
      <c r="K269"/>
    </row>
    <row r="270" spans="10:11" ht="15" customHeight="1" x14ac:dyDescent="0.25">
      <c r="J270"/>
      <c r="K270"/>
    </row>
    <row r="271" spans="10:11" ht="15" customHeight="1" x14ac:dyDescent="0.25">
      <c r="J271"/>
      <c r="K271"/>
    </row>
    <row r="272" spans="10:11" ht="15" customHeight="1" x14ac:dyDescent="0.25">
      <c r="J272"/>
      <c r="K272"/>
    </row>
    <row r="273" spans="10:11" ht="15" customHeight="1" x14ac:dyDescent="0.25">
      <c r="J273"/>
      <c r="K273"/>
    </row>
    <row r="274" spans="10:11" ht="15" customHeight="1" x14ac:dyDescent="0.25">
      <c r="J274"/>
      <c r="K274"/>
    </row>
    <row r="275" spans="10:11" ht="15" customHeight="1" x14ac:dyDescent="0.25">
      <c r="J275"/>
      <c r="K275"/>
    </row>
    <row r="276" spans="10:11" ht="15" customHeight="1" x14ac:dyDescent="0.25">
      <c r="J276"/>
      <c r="K276"/>
    </row>
    <row r="277" spans="10:11" ht="15" customHeight="1" x14ac:dyDescent="0.25">
      <c r="J277"/>
      <c r="K277"/>
    </row>
    <row r="278" spans="10:11" ht="15" customHeight="1" x14ac:dyDescent="0.25">
      <c r="J278"/>
      <c r="K278"/>
    </row>
    <row r="279" spans="10:11" ht="15" customHeight="1" x14ac:dyDescent="0.25">
      <c r="J279"/>
      <c r="K279"/>
    </row>
    <row r="280" spans="10:11" ht="15" customHeight="1" x14ac:dyDescent="0.25">
      <c r="J280"/>
      <c r="K280"/>
    </row>
    <row r="281" spans="10:11" ht="15" customHeight="1" x14ac:dyDescent="0.25">
      <c r="J281"/>
      <c r="K281"/>
    </row>
    <row r="282" spans="10:11" ht="15" customHeight="1" x14ac:dyDescent="0.25">
      <c r="J282"/>
      <c r="K282"/>
    </row>
    <row r="283" spans="10:11" ht="15" customHeight="1" x14ac:dyDescent="0.25">
      <c r="J283"/>
      <c r="K283"/>
    </row>
    <row r="284" spans="10:11" ht="15" customHeight="1" x14ac:dyDescent="0.25">
      <c r="J284"/>
      <c r="K284"/>
    </row>
    <row r="285" spans="10:11" ht="15" customHeight="1" x14ac:dyDescent="0.25">
      <c r="J285"/>
      <c r="K285"/>
    </row>
    <row r="286" spans="10:11" ht="15" customHeight="1" x14ac:dyDescent="0.25">
      <c r="J286"/>
      <c r="K286"/>
    </row>
    <row r="287" spans="10:11" ht="15" customHeight="1" x14ac:dyDescent="0.25">
      <c r="J287"/>
      <c r="K287"/>
    </row>
    <row r="288" spans="10:11" ht="15" customHeight="1" x14ac:dyDescent="0.25">
      <c r="J288"/>
      <c r="K288"/>
    </row>
    <row r="289" spans="10:11" ht="15" customHeight="1" x14ac:dyDescent="0.25">
      <c r="J289"/>
      <c r="K289"/>
    </row>
    <row r="290" spans="10:11" ht="15" customHeight="1" x14ac:dyDescent="0.25">
      <c r="J290"/>
      <c r="K290"/>
    </row>
    <row r="291" spans="10:11" ht="15" customHeight="1" x14ac:dyDescent="0.25">
      <c r="J291"/>
      <c r="K291"/>
    </row>
    <row r="292" spans="10:11" ht="15" customHeight="1" x14ac:dyDescent="0.25">
      <c r="J292"/>
      <c r="K292"/>
    </row>
    <row r="293" spans="10:11" ht="15" customHeight="1" x14ac:dyDescent="0.25">
      <c r="J293"/>
      <c r="K293"/>
    </row>
    <row r="294" spans="10:11" ht="15" customHeight="1" x14ac:dyDescent="0.25">
      <c r="J294"/>
      <c r="K294"/>
    </row>
    <row r="295" spans="10:11" ht="15" customHeight="1" x14ac:dyDescent="0.25">
      <c r="J295"/>
      <c r="K295"/>
    </row>
    <row r="296" spans="10:11" ht="15" customHeight="1" x14ac:dyDescent="0.25">
      <c r="J296"/>
      <c r="K296"/>
    </row>
    <row r="297" spans="10:11" ht="15" customHeight="1" x14ac:dyDescent="0.25">
      <c r="J297"/>
      <c r="K297"/>
    </row>
    <row r="298" spans="10:11" ht="15" customHeight="1" x14ac:dyDescent="0.25">
      <c r="J298"/>
      <c r="K298"/>
    </row>
    <row r="299" spans="10:11" ht="15" customHeight="1" x14ac:dyDescent="0.25">
      <c r="J299"/>
      <c r="K299"/>
    </row>
    <row r="300" spans="10:11" ht="15" customHeight="1" x14ac:dyDescent="0.25">
      <c r="J300"/>
      <c r="K300"/>
    </row>
    <row r="301" spans="10:11" ht="15" customHeight="1" x14ac:dyDescent="0.25">
      <c r="J301"/>
      <c r="K301"/>
    </row>
    <row r="302" spans="10:11" ht="15" customHeight="1" x14ac:dyDescent="0.25">
      <c r="J302"/>
      <c r="K302"/>
    </row>
    <row r="303" spans="10:11" ht="15" customHeight="1" x14ac:dyDescent="0.25">
      <c r="J303"/>
      <c r="K303"/>
    </row>
    <row r="304" spans="10:11" ht="15" customHeight="1" x14ac:dyDescent="0.25">
      <c r="J304"/>
      <c r="K304"/>
    </row>
    <row r="305" spans="10:11" ht="15" customHeight="1" x14ac:dyDescent="0.25">
      <c r="J305"/>
      <c r="K305"/>
    </row>
    <row r="306" spans="10:11" ht="15" customHeight="1" x14ac:dyDescent="0.25">
      <c r="J306"/>
      <c r="K306"/>
    </row>
    <row r="307" spans="10:11" ht="15" customHeight="1" x14ac:dyDescent="0.25">
      <c r="J307"/>
      <c r="K307"/>
    </row>
    <row r="308" spans="10:11" ht="15" customHeight="1" x14ac:dyDescent="0.25">
      <c r="J308"/>
      <c r="K308"/>
    </row>
    <row r="309" spans="10:11" ht="15" customHeight="1" x14ac:dyDescent="0.25">
      <c r="J309"/>
      <c r="K309"/>
    </row>
    <row r="310" spans="10:11" ht="15" customHeight="1" x14ac:dyDescent="0.25">
      <c r="J310"/>
      <c r="K310"/>
    </row>
    <row r="311" spans="10:11" ht="15" customHeight="1" x14ac:dyDescent="0.25">
      <c r="J311"/>
      <c r="K311"/>
    </row>
    <row r="312" spans="10:11" ht="15" customHeight="1" x14ac:dyDescent="0.25">
      <c r="J312"/>
      <c r="K312"/>
    </row>
    <row r="313" spans="10:11" ht="15" customHeight="1" x14ac:dyDescent="0.25">
      <c r="J313"/>
      <c r="K313"/>
    </row>
    <row r="314" spans="10:11" ht="15" customHeight="1" x14ac:dyDescent="0.25">
      <c r="J314"/>
      <c r="K314"/>
    </row>
    <row r="315" spans="10:11" ht="15" customHeight="1" x14ac:dyDescent="0.25">
      <c r="J315"/>
      <c r="K315"/>
    </row>
    <row r="316" spans="10:11" ht="15" customHeight="1" x14ac:dyDescent="0.25">
      <c r="J316"/>
      <c r="K316"/>
    </row>
    <row r="317" spans="10:11" ht="15" customHeight="1" x14ac:dyDescent="0.25">
      <c r="J317"/>
      <c r="K317"/>
    </row>
    <row r="318" spans="10:11" ht="15" customHeight="1" x14ac:dyDescent="0.25">
      <c r="J318"/>
      <c r="K318"/>
    </row>
    <row r="319" spans="10:11" ht="15" customHeight="1" x14ac:dyDescent="0.25">
      <c r="J319"/>
      <c r="K319"/>
    </row>
    <row r="320" spans="10:11" ht="15" customHeight="1" x14ac:dyDescent="0.25">
      <c r="J320"/>
      <c r="K320"/>
    </row>
    <row r="321" spans="10:11" ht="15" customHeight="1" x14ac:dyDescent="0.25">
      <c r="J321"/>
      <c r="K321"/>
    </row>
    <row r="322" spans="10:11" ht="15" customHeight="1" x14ac:dyDescent="0.25">
      <c r="J322"/>
      <c r="K322"/>
    </row>
    <row r="323" spans="10:11" ht="15" customHeight="1" x14ac:dyDescent="0.25">
      <c r="J323"/>
      <c r="K323"/>
    </row>
    <row r="324" spans="10:11" ht="15" customHeight="1" x14ac:dyDescent="0.25">
      <c r="J324"/>
      <c r="K324"/>
    </row>
    <row r="325" spans="10:11" ht="15" customHeight="1" x14ac:dyDescent="0.25">
      <c r="J325"/>
      <c r="K325"/>
    </row>
    <row r="326" spans="10:11" ht="15" customHeight="1" x14ac:dyDescent="0.25">
      <c r="J326"/>
      <c r="K326"/>
    </row>
    <row r="327" spans="10:11" ht="15" customHeight="1" x14ac:dyDescent="0.25">
      <c r="J327"/>
      <c r="K327"/>
    </row>
    <row r="328" spans="10:11" ht="15" customHeight="1" x14ac:dyDescent="0.25">
      <c r="J328"/>
      <c r="K328"/>
    </row>
    <row r="329" spans="10:11" ht="15" customHeight="1" x14ac:dyDescent="0.25">
      <c r="J329"/>
      <c r="K329"/>
    </row>
    <row r="330" spans="10:11" ht="15" customHeight="1" x14ac:dyDescent="0.25">
      <c r="J330"/>
      <c r="K330"/>
    </row>
    <row r="331" spans="10:11" ht="15" customHeight="1" x14ac:dyDescent="0.25">
      <c r="J331"/>
      <c r="K331"/>
    </row>
    <row r="332" spans="10:11" ht="15" customHeight="1" x14ac:dyDescent="0.25">
      <c r="J332"/>
      <c r="K332"/>
    </row>
    <row r="333" spans="10:11" ht="15" customHeight="1" x14ac:dyDescent="0.25">
      <c r="J333"/>
      <c r="K333"/>
    </row>
    <row r="334" spans="10:11" ht="15" customHeight="1" x14ac:dyDescent="0.25">
      <c r="J334"/>
      <c r="K334"/>
    </row>
    <row r="335" spans="10:11" ht="15" customHeight="1" x14ac:dyDescent="0.25">
      <c r="J335"/>
      <c r="K335"/>
    </row>
    <row r="336" spans="10:11" ht="15" customHeight="1" x14ac:dyDescent="0.25">
      <c r="J336"/>
      <c r="K336"/>
    </row>
    <row r="337" spans="10:11" ht="15" customHeight="1" x14ac:dyDescent="0.25">
      <c r="J337"/>
      <c r="K337"/>
    </row>
    <row r="338" spans="10:11" ht="15" customHeight="1" x14ac:dyDescent="0.25">
      <c r="J338"/>
      <c r="K338"/>
    </row>
    <row r="339" spans="10:11" ht="15" customHeight="1" x14ac:dyDescent="0.25">
      <c r="J339"/>
      <c r="K339"/>
    </row>
    <row r="340" spans="10:11" ht="15" customHeight="1" x14ac:dyDescent="0.25">
      <c r="J340"/>
      <c r="K340"/>
    </row>
    <row r="341" spans="10:11" ht="15" customHeight="1" x14ac:dyDescent="0.25">
      <c r="J341"/>
      <c r="K341"/>
    </row>
    <row r="342" spans="10:11" ht="15" customHeight="1" x14ac:dyDescent="0.25">
      <c r="J342"/>
      <c r="K342"/>
    </row>
    <row r="343" spans="10:11" ht="15" customHeight="1" x14ac:dyDescent="0.25">
      <c r="J343"/>
      <c r="K343"/>
    </row>
    <row r="344" spans="10:11" ht="15" customHeight="1" x14ac:dyDescent="0.25">
      <c r="J344"/>
      <c r="K344"/>
    </row>
    <row r="345" spans="10:11" ht="15" customHeight="1" x14ac:dyDescent="0.25">
      <c r="J345"/>
      <c r="K345"/>
    </row>
    <row r="346" spans="10:11" ht="15" customHeight="1" x14ac:dyDescent="0.25">
      <c r="J346"/>
      <c r="K346"/>
    </row>
    <row r="347" spans="10:11" ht="15" customHeight="1" x14ac:dyDescent="0.25">
      <c r="J347"/>
      <c r="K347"/>
    </row>
    <row r="348" spans="10:11" ht="15" customHeight="1" x14ac:dyDescent="0.25">
      <c r="J348"/>
      <c r="K348"/>
    </row>
    <row r="349" spans="10:11" ht="15" customHeight="1" x14ac:dyDescent="0.25">
      <c r="J349"/>
      <c r="K349"/>
    </row>
    <row r="350" spans="10:11" ht="15" customHeight="1" x14ac:dyDescent="0.25">
      <c r="J350"/>
      <c r="K350"/>
    </row>
    <row r="351" spans="10:11" ht="15" customHeight="1" x14ac:dyDescent="0.25">
      <c r="J351"/>
      <c r="K351"/>
    </row>
    <row r="352" spans="10:11" ht="15" customHeight="1" x14ac:dyDescent="0.25">
      <c r="J352"/>
      <c r="K352"/>
    </row>
    <row r="353" spans="10:11" ht="15" customHeight="1" x14ac:dyDescent="0.25">
      <c r="J353"/>
      <c r="K353"/>
    </row>
    <row r="354" spans="10:11" ht="15" customHeight="1" x14ac:dyDescent="0.25">
      <c r="J354"/>
      <c r="K354"/>
    </row>
    <row r="355" spans="10:11" ht="15" customHeight="1" x14ac:dyDescent="0.25">
      <c r="J355"/>
      <c r="K355"/>
    </row>
    <row r="356" spans="10:11" ht="15" customHeight="1" x14ac:dyDescent="0.25">
      <c r="J356"/>
      <c r="K356"/>
    </row>
    <row r="357" spans="10:11" ht="15" customHeight="1" x14ac:dyDescent="0.25">
      <c r="J357"/>
      <c r="K357"/>
    </row>
    <row r="358" spans="10:11" ht="15" customHeight="1" x14ac:dyDescent="0.25">
      <c r="J358"/>
      <c r="K358"/>
    </row>
    <row r="359" spans="10:11" ht="15" customHeight="1" x14ac:dyDescent="0.25">
      <c r="J359"/>
      <c r="K359"/>
    </row>
    <row r="360" spans="10:11" ht="15" customHeight="1" x14ac:dyDescent="0.25">
      <c r="J360"/>
      <c r="K360"/>
    </row>
    <row r="361" spans="10:11" ht="15" customHeight="1" x14ac:dyDescent="0.25">
      <c r="J361"/>
      <c r="K361"/>
    </row>
    <row r="362" spans="10:11" ht="15" customHeight="1" x14ac:dyDescent="0.25">
      <c r="J362"/>
      <c r="K362"/>
    </row>
    <row r="363" spans="10:11" ht="15" customHeight="1" x14ac:dyDescent="0.25">
      <c r="J363"/>
      <c r="K363"/>
    </row>
    <row r="364" spans="10:11" ht="15" customHeight="1" x14ac:dyDescent="0.25">
      <c r="J364"/>
      <c r="K364"/>
    </row>
    <row r="365" spans="10:11" ht="15" customHeight="1" x14ac:dyDescent="0.25">
      <c r="J365"/>
      <c r="K365"/>
    </row>
    <row r="366" spans="10:11" ht="15" customHeight="1" x14ac:dyDescent="0.25">
      <c r="J366"/>
      <c r="K366"/>
    </row>
    <row r="367" spans="10:11" ht="15" customHeight="1" x14ac:dyDescent="0.25">
      <c r="J367"/>
      <c r="K367"/>
    </row>
    <row r="368" spans="10:11" ht="15" customHeight="1" x14ac:dyDescent="0.25">
      <c r="J368"/>
      <c r="K368"/>
    </row>
    <row r="369" spans="10:11" ht="15" customHeight="1" x14ac:dyDescent="0.25">
      <c r="J369"/>
      <c r="K369"/>
    </row>
    <row r="370" spans="10:11" ht="15" customHeight="1" x14ac:dyDescent="0.25">
      <c r="J370"/>
      <c r="K370"/>
    </row>
    <row r="371" spans="10:11" ht="15" customHeight="1" x14ac:dyDescent="0.25">
      <c r="J371"/>
      <c r="K371"/>
    </row>
    <row r="372" spans="10:11" ht="15" customHeight="1" x14ac:dyDescent="0.25">
      <c r="J372"/>
      <c r="K372"/>
    </row>
    <row r="373" spans="10:11" ht="15" customHeight="1" x14ac:dyDescent="0.25">
      <c r="J373"/>
      <c r="K373"/>
    </row>
    <row r="374" spans="10:11" ht="15" customHeight="1" x14ac:dyDescent="0.25">
      <c r="J374"/>
      <c r="K374"/>
    </row>
    <row r="375" spans="10:11" ht="15" customHeight="1" x14ac:dyDescent="0.25">
      <c r="J375"/>
      <c r="K375"/>
    </row>
    <row r="376" spans="10:11" ht="15" customHeight="1" x14ac:dyDescent="0.25">
      <c r="J376"/>
      <c r="K376"/>
    </row>
    <row r="377" spans="10:11" ht="15" customHeight="1" x14ac:dyDescent="0.25">
      <c r="J377"/>
      <c r="K377"/>
    </row>
    <row r="378" spans="10:11" ht="15" customHeight="1" x14ac:dyDescent="0.25">
      <c r="J378"/>
      <c r="K378"/>
    </row>
    <row r="379" spans="10:11" ht="15" customHeight="1" x14ac:dyDescent="0.25">
      <c r="J379"/>
      <c r="K379"/>
    </row>
    <row r="380" spans="10:11" ht="15" customHeight="1" x14ac:dyDescent="0.25">
      <c r="J380"/>
      <c r="K380"/>
    </row>
    <row r="381" spans="10:11" ht="15" customHeight="1" x14ac:dyDescent="0.25">
      <c r="J381"/>
      <c r="K381"/>
    </row>
    <row r="382" spans="10:11" ht="15" customHeight="1" x14ac:dyDescent="0.25">
      <c r="J382"/>
      <c r="K382"/>
    </row>
    <row r="383" spans="10:11" ht="15" customHeight="1" x14ac:dyDescent="0.25">
      <c r="J383"/>
      <c r="K383"/>
    </row>
    <row r="384" spans="10:11" ht="15" customHeight="1" x14ac:dyDescent="0.25">
      <c r="J384"/>
      <c r="K384"/>
    </row>
    <row r="385" spans="10:11" ht="15" customHeight="1" x14ac:dyDescent="0.25">
      <c r="J385"/>
      <c r="K385"/>
    </row>
    <row r="386" spans="10:11" ht="15" customHeight="1" x14ac:dyDescent="0.25">
      <c r="J386"/>
      <c r="K386"/>
    </row>
    <row r="387" spans="10:11" ht="15" customHeight="1" x14ac:dyDescent="0.25">
      <c r="J387"/>
      <c r="K387"/>
    </row>
    <row r="388" spans="10:11" ht="15" customHeight="1" x14ac:dyDescent="0.25">
      <c r="J388"/>
      <c r="K388"/>
    </row>
    <row r="389" spans="10:11" ht="15" customHeight="1" x14ac:dyDescent="0.25">
      <c r="J389"/>
      <c r="K389"/>
    </row>
    <row r="390" spans="10:11" ht="15" customHeight="1" x14ac:dyDescent="0.25">
      <c r="J390"/>
      <c r="K390"/>
    </row>
    <row r="391" spans="10:11" ht="15" customHeight="1" x14ac:dyDescent="0.25">
      <c r="J391"/>
      <c r="K391"/>
    </row>
    <row r="392" spans="10:11" ht="15" customHeight="1" x14ac:dyDescent="0.25">
      <c r="J392"/>
      <c r="K392"/>
    </row>
    <row r="393" spans="10:11" ht="15" customHeight="1" x14ac:dyDescent="0.25">
      <c r="J393"/>
      <c r="K393"/>
    </row>
    <row r="394" spans="10:11" ht="15" customHeight="1" x14ac:dyDescent="0.25">
      <c r="J394"/>
      <c r="K394"/>
    </row>
    <row r="395" spans="10:11" ht="15" customHeight="1" x14ac:dyDescent="0.25">
      <c r="J395"/>
      <c r="K395"/>
    </row>
    <row r="396" spans="10:11" ht="15" customHeight="1" x14ac:dyDescent="0.25">
      <c r="J396"/>
      <c r="K396"/>
    </row>
    <row r="397" spans="10:11" ht="15" customHeight="1" x14ac:dyDescent="0.25">
      <c r="J397"/>
      <c r="K397"/>
    </row>
    <row r="398" spans="10:11" ht="15" customHeight="1" x14ac:dyDescent="0.25">
      <c r="J398"/>
      <c r="K398"/>
    </row>
    <row r="399" spans="10:11" ht="15" customHeight="1" x14ac:dyDescent="0.25">
      <c r="J399"/>
      <c r="K399"/>
    </row>
    <row r="400" spans="10:11" ht="15" customHeight="1" x14ac:dyDescent="0.25">
      <c r="J400"/>
      <c r="K400"/>
    </row>
    <row r="401" spans="10:11" ht="15" customHeight="1" x14ac:dyDescent="0.25">
      <c r="J401"/>
      <c r="K401"/>
    </row>
    <row r="402" spans="10:11" ht="15" customHeight="1" x14ac:dyDescent="0.25">
      <c r="J402"/>
      <c r="K402"/>
    </row>
    <row r="403" spans="10:11" ht="15" customHeight="1" x14ac:dyDescent="0.25">
      <c r="J403"/>
      <c r="K403"/>
    </row>
    <row r="404" spans="10:11" ht="15" customHeight="1" x14ac:dyDescent="0.25">
      <c r="J404"/>
      <c r="K404"/>
    </row>
    <row r="405" spans="10:11" ht="15" customHeight="1" x14ac:dyDescent="0.25">
      <c r="J405"/>
      <c r="K405"/>
    </row>
    <row r="406" spans="10:11" ht="15" customHeight="1" x14ac:dyDescent="0.25">
      <c r="J406"/>
      <c r="K406"/>
    </row>
    <row r="407" spans="10:11" ht="15" customHeight="1" x14ac:dyDescent="0.25">
      <c r="J407"/>
      <c r="K407"/>
    </row>
    <row r="408" spans="10:11" ht="15" customHeight="1" x14ac:dyDescent="0.25">
      <c r="J408"/>
      <c r="K408"/>
    </row>
    <row r="409" spans="10:11" ht="15" customHeight="1" x14ac:dyDescent="0.25">
      <c r="J409"/>
      <c r="K409"/>
    </row>
    <row r="410" spans="10:11" ht="15" customHeight="1" x14ac:dyDescent="0.25">
      <c r="J410"/>
      <c r="K410"/>
    </row>
    <row r="411" spans="10:11" ht="15" customHeight="1" x14ac:dyDescent="0.25">
      <c r="J411"/>
      <c r="K411"/>
    </row>
    <row r="412" spans="10:11" ht="15" customHeight="1" x14ac:dyDescent="0.25">
      <c r="J412"/>
      <c r="K412"/>
    </row>
    <row r="413" spans="10:11" ht="15" customHeight="1" x14ac:dyDescent="0.25">
      <c r="J413"/>
      <c r="K413"/>
    </row>
    <row r="414" spans="10:11" ht="15" customHeight="1" x14ac:dyDescent="0.25">
      <c r="J414"/>
      <c r="K414"/>
    </row>
    <row r="415" spans="10:11" ht="15" customHeight="1" x14ac:dyDescent="0.25">
      <c r="J415"/>
      <c r="K415"/>
    </row>
    <row r="416" spans="10:11" ht="15" customHeight="1" x14ac:dyDescent="0.25">
      <c r="J416"/>
      <c r="K416"/>
    </row>
    <row r="417" spans="10:11" ht="15" customHeight="1" x14ac:dyDescent="0.25">
      <c r="J417"/>
      <c r="K417"/>
    </row>
    <row r="418" spans="10:11" ht="15" customHeight="1" x14ac:dyDescent="0.25">
      <c r="J418"/>
      <c r="K418"/>
    </row>
    <row r="419" spans="10:11" ht="15" customHeight="1" x14ac:dyDescent="0.25">
      <c r="J419"/>
      <c r="K419"/>
    </row>
    <row r="420" spans="10:11" ht="15" customHeight="1" x14ac:dyDescent="0.25">
      <c r="J420"/>
      <c r="K420"/>
    </row>
    <row r="421" spans="10:11" ht="15" customHeight="1" x14ac:dyDescent="0.25">
      <c r="J421"/>
      <c r="K421"/>
    </row>
    <row r="422" spans="10:11" ht="15" customHeight="1" x14ac:dyDescent="0.25">
      <c r="J422"/>
      <c r="K422"/>
    </row>
    <row r="423" spans="10:11" ht="15" customHeight="1" x14ac:dyDescent="0.25">
      <c r="J423"/>
      <c r="K423"/>
    </row>
    <row r="424" spans="10:11" ht="15" customHeight="1" x14ac:dyDescent="0.25">
      <c r="J424"/>
      <c r="K424"/>
    </row>
    <row r="425" spans="10:11" ht="15" customHeight="1" x14ac:dyDescent="0.25">
      <c r="J425"/>
      <c r="K425"/>
    </row>
    <row r="426" spans="10:11" ht="15" customHeight="1" x14ac:dyDescent="0.25">
      <c r="J426"/>
      <c r="K426"/>
    </row>
    <row r="427" spans="10:11" ht="15" customHeight="1" x14ac:dyDescent="0.25">
      <c r="J427"/>
      <c r="K427"/>
    </row>
    <row r="428" spans="10:11" ht="15" customHeight="1" x14ac:dyDescent="0.25">
      <c r="J428"/>
      <c r="K428"/>
    </row>
    <row r="429" spans="10:11" ht="15" customHeight="1" x14ac:dyDescent="0.25">
      <c r="J429"/>
      <c r="K429"/>
    </row>
    <row r="430" spans="10:11" ht="15" customHeight="1" x14ac:dyDescent="0.25">
      <c r="J430"/>
      <c r="K430"/>
    </row>
    <row r="431" spans="10:11" ht="15" customHeight="1" x14ac:dyDescent="0.25">
      <c r="J431"/>
      <c r="K431"/>
    </row>
    <row r="432" spans="10:11" ht="15" customHeight="1" x14ac:dyDescent="0.25">
      <c r="J432"/>
      <c r="K432"/>
    </row>
    <row r="433" spans="10:11" ht="15" customHeight="1" x14ac:dyDescent="0.25">
      <c r="J433"/>
      <c r="K433"/>
    </row>
    <row r="434" spans="10:11" ht="15" customHeight="1" x14ac:dyDescent="0.25">
      <c r="J434"/>
      <c r="K434"/>
    </row>
    <row r="435" spans="10:11" ht="15" customHeight="1" x14ac:dyDescent="0.25">
      <c r="J435"/>
      <c r="K435"/>
    </row>
    <row r="436" spans="10:11" ht="15" customHeight="1" x14ac:dyDescent="0.25">
      <c r="J436"/>
      <c r="K436"/>
    </row>
    <row r="437" spans="10:11" ht="15" customHeight="1" x14ac:dyDescent="0.25">
      <c r="J437"/>
      <c r="K437"/>
    </row>
    <row r="438" spans="10:11" ht="15" customHeight="1" x14ac:dyDescent="0.25">
      <c r="J438"/>
      <c r="K438"/>
    </row>
    <row r="439" spans="10:11" ht="15" customHeight="1" x14ac:dyDescent="0.25">
      <c r="J439"/>
      <c r="K439"/>
    </row>
    <row r="440" spans="10:11" ht="15" customHeight="1" x14ac:dyDescent="0.25">
      <c r="J440"/>
      <c r="K440"/>
    </row>
    <row r="441" spans="10:11" ht="15" customHeight="1" x14ac:dyDescent="0.25">
      <c r="J441"/>
      <c r="K441"/>
    </row>
    <row r="442" spans="10:11" ht="15" customHeight="1" x14ac:dyDescent="0.25">
      <c r="J442"/>
      <c r="K442"/>
    </row>
    <row r="443" spans="10:11" ht="15" customHeight="1" x14ac:dyDescent="0.25">
      <c r="J443"/>
      <c r="K443"/>
    </row>
    <row r="444" spans="10:11" ht="15" customHeight="1" x14ac:dyDescent="0.25">
      <c r="J444"/>
      <c r="K444"/>
    </row>
    <row r="445" spans="10:11" ht="15" customHeight="1" x14ac:dyDescent="0.25">
      <c r="J445"/>
      <c r="K445"/>
    </row>
    <row r="446" spans="10:11" ht="15" customHeight="1" x14ac:dyDescent="0.25">
      <c r="J446"/>
      <c r="K446"/>
    </row>
    <row r="447" spans="10:11" ht="15" customHeight="1" x14ac:dyDescent="0.25">
      <c r="J447"/>
      <c r="K447"/>
    </row>
    <row r="448" spans="10:11" ht="15" customHeight="1" x14ac:dyDescent="0.25">
      <c r="J448"/>
      <c r="K448"/>
    </row>
    <row r="449" spans="10:11" ht="15" customHeight="1" x14ac:dyDescent="0.25">
      <c r="J449"/>
      <c r="K449"/>
    </row>
    <row r="450" spans="10:11" ht="15" customHeight="1" x14ac:dyDescent="0.25">
      <c r="J450"/>
      <c r="K450"/>
    </row>
    <row r="451" spans="10:11" ht="15" customHeight="1" x14ac:dyDescent="0.25">
      <c r="J451"/>
      <c r="K451"/>
    </row>
    <row r="452" spans="10:11" ht="15" customHeight="1" x14ac:dyDescent="0.25">
      <c r="J452"/>
      <c r="K452"/>
    </row>
    <row r="453" spans="10:11" ht="15" customHeight="1" x14ac:dyDescent="0.25">
      <c r="J453"/>
      <c r="K453"/>
    </row>
    <row r="454" spans="10:11" ht="15" customHeight="1" x14ac:dyDescent="0.25">
      <c r="J454"/>
      <c r="K454"/>
    </row>
    <row r="455" spans="10:11" ht="15" customHeight="1" x14ac:dyDescent="0.25">
      <c r="J455"/>
      <c r="K455"/>
    </row>
    <row r="456" spans="10:11" ht="15" customHeight="1" x14ac:dyDescent="0.25">
      <c r="J456"/>
      <c r="K456"/>
    </row>
    <row r="457" spans="10:11" ht="15" customHeight="1" x14ac:dyDescent="0.25">
      <c r="J457"/>
      <c r="K457"/>
    </row>
    <row r="458" spans="10:11" ht="15" customHeight="1" x14ac:dyDescent="0.25">
      <c r="J458"/>
      <c r="K458"/>
    </row>
    <row r="459" spans="10:11" ht="15" customHeight="1" x14ac:dyDescent="0.25">
      <c r="J459"/>
      <c r="K459"/>
    </row>
    <row r="460" spans="10:11" ht="15" customHeight="1" x14ac:dyDescent="0.25">
      <c r="J460"/>
      <c r="K460"/>
    </row>
    <row r="461" spans="10:11" ht="15" customHeight="1" x14ac:dyDescent="0.25">
      <c r="J461"/>
      <c r="K461"/>
    </row>
    <row r="462" spans="10:11" ht="15" customHeight="1" x14ac:dyDescent="0.25">
      <c r="J462"/>
      <c r="K462"/>
    </row>
    <row r="463" spans="10:11" ht="15" customHeight="1" x14ac:dyDescent="0.25">
      <c r="J463"/>
      <c r="K463"/>
    </row>
    <row r="464" spans="10:11" ht="15" customHeight="1" x14ac:dyDescent="0.25">
      <c r="J464"/>
      <c r="K464"/>
    </row>
    <row r="465" spans="10:11" ht="15" customHeight="1" x14ac:dyDescent="0.25">
      <c r="J465"/>
      <c r="K465"/>
    </row>
    <row r="466" spans="10:11" ht="15" customHeight="1" x14ac:dyDescent="0.25">
      <c r="J466"/>
      <c r="K466"/>
    </row>
    <row r="467" spans="10:11" ht="15" customHeight="1" x14ac:dyDescent="0.25">
      <c r="J467"/>
      <c r="K467"/>
    </row>
    <row r="468" spans="10:11" ht="15" customHeight="1" x14ac:dyDescent="0.25">
      <c r="J468"/>
      <c r="K468"/>
    </row>
    <row r="469" spans="10:11" ht="15" customHeight="1" x14ac:dyDescent="0.25">
      <c r="J469"/>
      <c r="K469"/>
    </row>
    <row r="470" spans="10:11" ht="15" customHeight="1" x14ac:dyDescent="0.25">
      <c r="J470"/>
      <c r="K470"/>
    </row>
    <row r="471" spans="10:11" ht="15" customHeight="1" x14ac:dyDescent="0.25">
      <c r="J471"/>
      <c r="K471"/>
    </row>
    <row r="472" spans="10:11" ht="15" customHeight="1" x14ac:dyDescent="0.25">
      <c r="J472"/>
      <c r="K472"/>
    </row>
    <row r="473" spans="10:11" ht="15" customHeight="1" x14ac:dyDescent="0.25">
      <c r="J473"/>
      <c r="K473"/>
    </row>
  </sheetData>
  <autoFilter ref="A8:S162"/>
  <mergeCells count="16">
    <mergeCell ref="A165:S165"/>
    <mergeCell ref="A3:T3"/>
    <mergeCell ref="A4:T4"/>
    <mergeCell ref="A5:T5"/>
    <mergeCell ref="A8:A9"/>
    <mergeCell ref="B8:B9"/>
    <mergeCell ref="F8:L8"/>
    <mergeCell ref="M8:M9"/>
    <mergeCell ref="N8:N9"/>
    <mergeCell ref="O8:Q8"/>
    <mergeCell ref="R8:R9"/>
    <mergeCell ref="S8:S9"/>
    <mergeCell ref="E8:E9"/>
    <mergeCell ref="N163:R163"/>
    <mergeCell ref="S163:T163"/>
    <mergeCell ref="A162:Q162"/>
  </mergeCells>
  <pageMargins left="0.23622000000000001" right="0.23622000000000001" top="0.748031" bottom="0.748031" header="0.31496099999999999" footer="0.31496099999999999"/>
  <pageSetup paperSize="9" scale="23" fitToHeight="0" orientation="landscape" horizontalDpi="65534" verticalDpi="6553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НМЦК</vt:lpstr>
      <vt:lpstr>НМЦК!Область_печати</vt:lpstr>
    </vt:vector>
  </TitlesOfParts>
  <Company>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iluhina</dc:creator>
  <cp:lastModifiedBy>Lukovkin</cp:lastModifiedBy>
  <cp:revision>1</cp:revision>
  <cp:lastPrinted>2026-04-01T13:51:45Z</cp:lastPrinted>
  <dcterms:created xsi:type="dcterms:W3CDTF">2011-08-15T06:57:00Z</dcterms:created>
  <dcterms:modified xsi:type="dcterms:W3CDTF">2026-04-08T08:49:29Z</dcterms:modified>
  <cp:version>1048576</cp:version>
</cp:coreProperties>
</file>